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3. Cash flow\"/>
    </mc:Choice>
  </mc:AlternateContent>
  <xr:revisionPtr revIDLastSave="0" documentId="8_{DD7B1632-DCD0-4853-900C-61C5F4B4AF1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CPT!$A$1:$AA$43</definedName>
    <definedName name="_xlnm.Print_Area" localSheetId="7">'DC1'!$A$1:$AA$43</definedName>
    <definedName name="_xlnm.Print_Area" localSheetId="13">'DC2'!$A$1:$AA$43</definedName>
    <definedName name="_xlnm.Print_Area" localSheetId="18">'DC3'!$A$1:$AA$43</definedName>
    <definedName name="_xlnm.Print_Area" localSheetId="26">'DC4'!$A$1:$AA$43</definedName>
    <definedName name="_xlnm.Print_Area" localSheetId="30">'DC5'!$A$1:$AA$43</definedName>
    <definedName name="_xlnm.Print_Area" localSheetId="0">Summary!$A$1:$AA$43</definedName>
    <definedName name="_xlnm.Print_Area" localSheetId="2">'WC011'!$A$1:$AA$43</definedName>
    <definedName name="_xlnm.Print_Area" localSheetId="3">'WC012'!$A$1:$AA$43</definedName>
    <definedName name="_xlnm.Print_Area" localSheetId="4">'WC013'!$A$1:$AA$43</definedName>
    <definedName name="_xlnm.Print_Area" localSheetId="5">'WC014'!$A$1:$AA$43</definedName>
    <definedName name="_xlnm.Print_Area" localSheetId="6">'WC015'!$A$1:$AA$43</definedName>
    <definedName name="_xlnm.Print_Area" localSheetId="8">'WC022'!$A$1:$AA$43</definedName>
    <definedName name="_xlnm.Print_Area" localSheetId="9">'WC023'!$A$1:$AA$43</definedName>
    <definedName name="_xlnm.Print_Area" localSheetId="10">'WC024'!$A$1:$AA$43</definedName>
    <definedName name="_xlnm.Print_Area" localSheetId="11">'WC025'!$A$1:$AA$43</definedName>
    <definedName name="_xlnm.Print_Area" localSheetId="12">'WC026'!$A$1:$AA$43</definedName>
    <definedName name="_xlnm.Print_Area" localSheetId="14">'WC031'!$A$1:$AA$43</definedName>
    <definedName name="_xlnm.Print_Area" localSheetId="15">'WC032'!$A$1:$AA$43</definedName>
    <definedName name="_xlnm.Print_Area" localSheetId="16">'WC033'!$A$1:$AA$43</definedName>
    <definedName name="_xlnm.Print_Area" localSheetId="17">'WC034'!$A$1:$AA$43</definedName>
    <definedName name="_xlnm.Print_Area" localSheetId="19">'WC041'!$A$1:$AA$43</definedName>
    <definedName name="_xlnm.Print_Area" localSheetId="20">'WC042'!$A$1:$AA$43</definedName>
    <definedName name="_xlnm.Print_Area" localSheetId="21">'WC043'!$A$1:$AA$43</definedName>
    <definedName name="_xlnm.Print_Area" localSheetId="22">'WC044'!$A$1:$AA$43</definedName>
    <definedName name="_xlnm.Print_Area" localSheetId="23">'WC045'!$A$1:$AA$43</definedName>
    <definedName name="_xlnm.Print_Area" localSheetId="24">'WC047'!$A$1:$AA$43</definedName>
    <definedName name="_xlnm.Print_Area" localSheetId="25">'WC048'!$A$1:$AA$43</definedName>
    <definedName name="_xlnm.Print_Area" localSheetId="27">'WC051'!$A$1:$AA$43</definedName>
    <definedName name="_xlnm.Print_Area" localSheetId="28">'WC052'!$A$1:$AA$43</definedName>
    <definedName name="_xlnm.Print_Area" localSheetId="29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6"/>
  <c r="Z39" i="7"/>
  <c r="Z39" i="8"/>
  <c r="Z39" i="9"/>
  <c r="Z39" i="10"/>
  <c r="Y39" i="10"/>
  <c r="Z39" i="11"/>
  <c r="Z39" i="12"/>
  <c r="Z39" i="13"/>
  <c r="Z39" i="14"/>
  <c r="Y39" i="14"/>
  <c r="Z39" i="15"/>
  <c r="Z39" i="16"/>
  <c r="Z39" i="17"/>
  <c r="Z39" i="18"/>
  <c r="Y39" i="18"/>
  <c r="Z39" i="19"/>
  <c r="Z39" i="20"/>
  <c r="Z39" i="21"/>
  <c r="Z39" i="22"/>
  <c r="Y39" i="22"/>
  <c r="Z39" i="23"/>
  <c r="Z39" i="24"/>
  <c r="Z39" i="25"/>
  <c r="Z39" i="26"/>
  <c r="Y39" i="26"/>
  <c r="Z39" i="27"/>
  <c r="Z39" i="28"/>
  <c r="Z39" i="29"/>
  <c r="Z39" i="30"/>
  <c r="Y39" i="30"/>
  <c r="Z39" i="1"/>
  <c r="W39" i="2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J39" i="30"/>
  <c r="W39" i="31"/>
  <c r="Y39" i="31" s="1"/>
  <c r="Z39" i="31" s="1"/>
  <c r="J39" i="31"/>
  <c r="W39" i="1"/>
  <c r="Y39" i="1" s="1"/>
  <c r="J39" i="1"/>
  <c r="Y38" i="9"/>
  <c r="Y40" i="9" s="1"/>
  <c r="T38" i="16"/>
  <c r="D38" i="18"/>
  <c r="D40" i="18" s="1"/>
  <c r="M38" i="21"/>
  <c r="W38" i="24"/>
  <c r="G38" i="26"/>
  <c r="G40" i="26" s="1"/>
  <c r="H39" i="26" s="1"/>
  <c r="H40" i="26" s="1"/>
  <c r="I39" i="26" s="1"/>
  <c r="P38" i="29"/>
  <c r="Y38" i="1"/>
  <c r="Y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W38" i="2" s="1"/>
  <c r="V17" i="2"/>
  <c r="V38" i="2" s="1"/>
  <c r="U17" i="2"/>
  <c r="U38" i="2" s="1"/>
  <c r="T17" i="2"/>
  <c r="T38" i="2" s="1"/>
  <c r="S17" i="2"/>
  <c r="R17" i="2"/>
  <c r="Q17" i="2"/>
  <c r="P17" i="2"/>
  <c r="P38" i="2" s="1"/>
  <c r="O17" i="2"/>
  <c r="O38" i="2" s="1"/>
  <c r="N17" i="2"/>
  <c r="N38" i="2" s="1"/>
  <c r="M17" i="2"/>
  <c r="M38" i="2" s="1"/>
  <c r="L17" i="2"/>
  <c r="L38" i="2" s="1"/>
  <c r="K17" i="2"/>
  <c r="J17" i="2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Y17" i="3"/>
  <c r="Y38" i="3" s="1"/>
  <c r="X17" i="3"/>
  <c r="W17" i="3"/>
  <c r="W38" i="3" s="1"/>
  <c r="V17" i="3"/>
  <c r="V38" i="3" s="1"/>
  <c r="U17" i="3"/>
  <c r="U38" i="3" s="1"/>
  <c r="T17" i="3"/>
  <c r="T38" i="3" s="1"/>
  <c r="S17" i="3"/>
  <c r="R17" i="3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R17" i="4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J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W17" i="9"/>
  <c r="W38" i="9" s="1"/>
  <c r="V17" i="9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X17" i="11"/>
  <c r="W17" i="1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W17" i="15"/>
  <c r="W38" i="15" s="1"/>
  <c r="V17" i="15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U17" i="16"/>
  <c r="U38" i="16" s="1"/>
  <c r="T17" i="16"/>
  <c r="S17" i="16"/>
  <c r="S38" i="16" s="1"/>
  <c r="R17" i="16"/>
  <c r="R38" i="16" s="1"/>
  <c r="Q17" i="16"/>
  <c r="Q38" i="16" s="1"/>
  <c r="P17" i="16"/>
  <c r="O17" i="16"/>
  <c r="O38" i="16" s="1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J38" i="17" s="1"/>
  <c r="I17" i="17"/>
  <c r="H17" i="17"/>
  <c r="H38" i="17" s="1"/>
  <c r="G17" i="17"/>
  <c r="G38" i="17" s="1"/>
  <c r="G40" i="17" s="1"/>
  <c r="H39" i="17" s="1"/>
  <c r="H40" i="17" s="1"/>
  <c r="I39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U17" i="18"/>
  <c r="U38" i="18" s="1"/>
  <c r="T17" i="18"/>
  <c r="T38" i="18" s="1"/>
  <c r="S17" i="18"/>
  <c r="S38" i="18" s="1"/>
  <c r="R17" i="18"/>
  <c r="Q17" i="18"/>
  <c r="Q38" i="18" s="1"/>
  <c r="P17" i="18"/>
  <c r="P38" i="18" s="1"/>
  <c r="O17" i="18"/>
  <c r="O38" i="18" s="1"/>
  <c r="N17" i="18"/>
  <c r="M17" i="18"/>
  <c r="M38" i="18" s="1"/>
  <c r="L17" i="18"/>
  <c r="L38" i="18" s="1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F17" i="18"/>
  <c r="E17" i="18"/>
  <c r="E38" i="18" s="1"/>
  <c r="E40" i="18" s="1"/>
  <c r="D17" i="18"/>
  <c r="C17" i="18"/>
  <c r="C38" i="18" s="1"/>
  <c r="C40" i="18" s="1"/>
  <c r="AA17" i="19"/>
  <c r="Y17" i="19"/>
  <c r="Y38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L17" i="21"/>
  <c r="L38" i="21" s="1"/>
  <c r="K17" i="2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AA17" i="22"/>
  <c r="AA38" i="22" s="1"/>
  <c r="AA40" i="22" s="1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AA17" i="24"/>
  <c r="AA38" i="24" s="1"/>
  <c r="AA40" i="24" s="1"/>
  <c r="Y17" i="24"/>
  <c r="Y38" i="24" s="1"/>
  <c r="Y40" i="24" s="1"/>
  <c r="X17" i="24"/>
  <c r="W17" i="24"/>
  <c r="V17" i="24"/>
  <c r="V38" i="24" s="1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J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X38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Z17" i="30"/>
  <c r="Y17" i="30"/>
  <c r="Y38" i="30" s="1"/>
  <c r="Y40" i="30" s="1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X17" i="31"/>
  <c r="Z17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1"/>
  <c r="AA38" i="1" s="1"/>
  <c r="AA40" i="1" s="1"/>
  <c r="Y17" i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30" l="1"/>
  <c r="X40" i="30"/>
  <c r="Z40" i="30" s="1"/>
  <c r="Z38" i="29"/>
  <c r="X40" i="29"/>
  <c r="Z40" i="29" s="1"/>
  <c r="X40" i="28"/>
  <c r="Z40" i="28" s="1"/>
  <c r="Z38" i="28"/>
  <c r="I40" i="26"/>
  <c r="Z17" i="22"/>
  <c r="Y40" i="19"/>
  <c r="Z17" i="17"/>
  <c r="X38" i="17"/>
  <c r="P38" i="16"/>
  <c r="Z17" i="16"/>
  <c r="X38" i="16"/>
  <c r="H38" i="15"/>
  <c r="H40" i="15" s="1"/>
  <c r="I39" i="15" s="1"/>
  <c r="I40" i="15" s="1"/>
  <c r="P38" i="15"/>
  <c r="Z17" i="15"/>
  <c r="X38" i="15"/>
  <c r="X40" i="15" s="1"/>
  <c r="H38" i="14"/>
  <c r="P38" i="14"/>
  <c r="X38" i="14"/>
  <c r="G38" i="13"/>
  <c r="G40" i="13" s="1"/>
  <c r="H39" i="13" s="1"/>
  <c r="H40" i="13" s="1"/>
  <c r="I39" i="13" s="1"/>
  <c r="I40" i="13" s="1"/>
  <c r="O38" i="13"/>
  <c r="W38" i="13"/>
  <c r="G38" i="12"/>
  <c r="G40" i="12" s="1"/>
  <c r="H39" i="12" s="1"/>
  <c r="H40" i="12" s="1"/>
  <c r="I39" i="12" s="1"/>
  <c r="I40" i="12" s="1"/>
  <c r="O38" i="12"/>
  <c r="W38" i="12"/>
  <c r="G38" i="11"/>
  <c r="G40" i="11" s="1"/>
  <c r="H39" i="11" s="1"/>
  <c r="H40" i="11" s="1"/>
  <c r="I39" i="11" s="1"/>
  <c r="I40" i="11" s="1"/>
  <c r="O38" i="11"/>
  <c r="W38" i="11"/>
  <c r="G38" i="10"/>
  <c r="G40" i="10" s="1"/>
  <c r="H39" i="10" s="1"/>
  <c r="H40" i="10" s="1"/>
  <c r="I39" i="10" s="1"/>
  <c r="I40" i="10" s="1"/>
  <c r="J40" i="10" s="1"/>
  <c r="O38" i="10"/>
  <c r="W38" i="10"/>
  <c r="F38" i="9"/>
  <c r="F40" i="9" s="1"/>
  <c r="N38" i="9"/>
  <c r="V38" i="9"/>
  <c r="H40" i="7"/>
  <c r="I39" i="7" s="1"/>
  <c r="I40" i="7" s="1"/>
  <c r="Z17" i="20"/>
  <c r="X38" i="20"/>
  <c r="K38" i="24"/>
  <c r="C38" i="23"/>
  <c r="C40" i="23" s="1"/>
  <c r="C38" i="22"/>
  <c r="C40" i="22" s="1"/>
  <c r="S38" i="22"/>
  <c r="R38" i="20"/>
  <c r="R38" i="19"/>
  <c r="J38" i="18"/>
  <c r="Z17" i="18"/>
  <c r="Y38" i="17"/>
  <c r="Y40" i="17" s="1"/>
  <c r="Z17" i="13"/>
  <c r="X38" i="13"/>
  <c r="Z17" i="12"/>
  <c r="X38" i="12"/>
  <c r="C38" i="21"/>
  <c r="C40" i="21" s="1"/>
  <c r="K38" i="21"/>
  <c r="S38" i="21"/>
  <c r="Z17" i="14"/>
  <c r="Y40" i="11"/>
  <c r="Z17" i="9"/>
  <c r="X38" i="9"/>
  <c r="Z17" i="8"/>
  <c r="X38" i="8"/>
  <c r="Z17" i="7"/>
  <c r="X38" i="7"/>
  <c r="Z38" i="6"/>
  <c r="X40" i="6"/>
  <c r="Z40" i="6" s="1"/>
  <c r="X38" i="31"/>
  <c r="X40" i="31" s="1"/>
  <c r="Z17" i="21"/>
  <c r="X38" i="21"/>
  <c r="Z38" i="18"/>
  <c r="X40" i="18"/>
  <c r="Z40" i="18" s="1"/>
  <c r="S38" i="24"/>
  <c r="S38" i="23"/>
  <c r="K38" i="22"/>
  <c r="J38" i="20"/>
  <c r="J38" i="19"/>
  <c r="R38" i="18"/>
  <c r="Q38" i="17"/>
  <c r="Z17" i="10"/>
  <c r="Z17" i="5"/>
  <c r="Z17" i="19"/>
  <c r="X38" i="19"/>
  <c r="X40" i="19" s="1"/>
  <c r="Z40" i="19" s="1"/>
  <c r="H40" i="14"/>
  <c r="I39" i="14" s="1"/>
  <c r="I40" i="14" s="1"/>
  <c r="J40" i="14" s="1"/>
  <c r="C38" i="24"/>
  <c r="C40" i="24" s="1"/>
  <c r="K38" i="23"/>
  <c r="AA38" i="21"/>
  <c r="AA40" i="21" s="1"/>
  <c r="AA38" i="20"/>
  <c r="AA40" i="20" s="1"/>
  <c r="AA38" i="19"/>
  <c r="AA40" i="19" s="1"/>
  <c r="I38" i="17"/>
  <c r="I40" i="17" s="1"/>
  <c r="Z38" i="15"/>
  <c r="Y40" i="15"/>
  <c r="Z17" i="11"/>
  <c r="X38" i="11"/>
  <c r="X40" i="11" s="1"/>
  <c r="Z38" i="10"/>
  <c r="X40" i="10"/>
  <c r="Z40" i="10" s="1"/>
  <c r="H40" i="1"/>
  <c r="I39" i="1" s="1"/>
  <c r="I40" i="1" s="1"/>
  <c r="J40" i="1" s="1"/>
  <c r="H40" i="31"/>
  <c r="I39" i="31" s="1"/>
  <c r="I40" i="31" s="1"/>
  <c r="J40" i="31" s="1"/>
  <c r="H40" i="30"/>
  <c r="I39" i="30" s="1"/>
  <c r="I40" i="30" s="1"/>
  <c r="J40" i="30" s="1"/>
  <c r="Z17" i="6"/>
  <c r="Z17" i="1"/>
  <c r="X38" i="1"/>
  <c r="H40" i="29"/>
  <c r="I39" i="29" s="1"/>
  <c r="I40" i="29" s="1"/>
  <c r="J40" i="29" s="1"/>
  <c r="H40" i="28"/>
  <c r="I39" i="28" s="1"/>
  <c r="I40" i="28" s="1"/>
  <c r="J40" i="28" s="1"/>
  <c r="I40" i="23"/>
  <c r="J40" i="23" s="1"/>
  <c r="I40" i="22"/>
  <c r="F38" i="18"/>
  <c r="F40" i="18" s="1"/>
  <c r="N38" i="18"/>
  <c r="V38" i="18"/>
  <c r="Y40" i="27"/>
  <c r="Z38" i="31"/>
  <c r="Y40" i="31"/>
  <c r="Z17" i="29"/>
  <c r="Z17" i="28"/>
  <c r="Z17" i="27"/>
  <c r="X38" i="27"/>
  <c r="X40" i="27" s="1"/>
  <c r="Z17" i="26"/>
  <c r="X38" i="26"/>
  <c r="Z17" i="25"/>
  <c r="X38" i="25"/>
  <c r="Z17" i="24"/>
  <c r="X38" i="24"/>
  <c r="Z17" i="23"/>
  <c r="X38" i="23"/>
  <c r="Z38" i="22"/>
  <c r="X40" i="22"/>
  <c r="Z40" i="22" s="1"/>
  <c r="H40" i="21"/>
  <c r="I39" i="21" s="1"/>
  <c r="I40" i="21" s="1"/>
  <c r="J40" i="21" s="1"/>
  <c r="H40" i="20"/>
  <c r="I39" i="20" s="1"/>
  <c r="I40" i="20" s="1"/>
  <c r="J40" i="20" s="1"/>
  <c r="H40" i="19"/>
  <c r="I39" i="19" s="1"/>
  <c r="I40" i="19" s="1"/>
  <c r="H40" i="18"/>
  <c r="I39" i="18" s="1"/>
  <c r="I40" i="18" s="1"/>
  <c r="J40" i="18" s="1"/>
  <c r="F38" i="17"/>
  <c r="F40" i="17" s="1"/>
  <c r="N38" i="17"/>
  <c r="V38" i="17"/>
  <c r="F38" i="16"/>
  <c r="F40" i="16" s="1"/>
  <c r="N38" i="16"/>
  <c r="V38" i="16"/>
  <c r="F38" i="15"/>
  <c r="F40" i="15" s="1"/>
  <c r="N38" i="15"/>
  <c r="V38" i="15"/>
  <c r="Z27" i="17"/>
  <c r="X38" i="5"/>
  <c r="Z17" i="3"/>
  <c r="X38" i="3"/>
  <c r="X40" i="3" s="1"/>
  <c r="Z40" i="3" s="1"/>
  <c r="Z17" i="2"/>
  <c r="X38" i="2"/>
  <c r="Z27" i="14"/>
  <c r="Y40" i="3"/>
  <c r="I38" i="2"/>
  <c r="I40" i="2" s="1"/>
  <c r="Q38" i="2"/>
  <c r="Y38" i="2"/>
  <c r="Y40" i="2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Z27" i="19"/>
  <c r="X38" i="4"/>
  <c r="J40" i="26"/>
  <c r="K39" i="26"/>
  <c r="J40" i="27"/>
  <c r="K39" i="27"/>
  <c r="J40" i="22"/>
  <c r="K39" i="22"/>
  <c r="J40" i="19"/>
  <c r="K39" i="19"/>
  <c r="K39" i="23"/>
  <c r="J40" i="11"/>
  <c r="K39" i="11"/>
  <c r="K39" i="29"/>
  <c r="K39" i="25"/>
  <c r="J40" i="8"/>
  <c r="K39" i="8"/>
  <c r="K39" i="6"/>
  <c r="J40" i="5"/>
  <c r="K39" i="5"/>
  <c r="K39" i="1"/>
  <c r="K39" i="31"/>
  <c r="K39" i="30"/>
  <c r="K39" i="28"/>
  <c r="K39" i="24"/>
  <c r="K39" i="20"/>
  <c r="K39" i="16"/>
  <c r="J40" i="12"/>
  <c r="K39" i="12"/>
  <c r="J40" i="7"/>
  <c r="K39" i="7"/>
  <c r="J40" i="3"/>
  <c r="K39" i="3"/>
  <c r="K39" i="10"/>
  <c r="J40" i="9"/>
  <c r="K39" i="9"/>
  <c r="J40" i="4"/>
  <c r="K39" i="4"/>
  <c r="J40" i="17" l="1"/>
  <c r="K39" i="17"/>
  <c r="J40" i="15"/>
  <c r="K39" i="15"/>
  <c r="K39" i="2"/>
  <c r="J40" i="2"/>
  <c r="K40" i="21"/>
  <c r="L39" i="21" s="1"/>
  <c r="L40" i="21" s="1"/>
  <c r="M39" i="21" s="1"/>
  <c r="M40" i="21" s="1"/>
  <c r="N40" i="21" s="1"/>
  <c r="K39" i="14"/>
  <c r="Z38" i="2"/>
  <c r="X40" i="2"/>
  <c r="Z40" i="2" s="1"/>
  <c r="Z40" i="31"/>
  <c r="Z38" i="9"/>
  <c r="X40" i="9"/>
  <c r="Z40" i="9" s="1"/>
  <c r="J40" i="13"/>
  <c r="K39" i="13"/>
  <c r="X40" i="16"/>
  <c r="Z40" i="16" s="1"/>
  <c r="Z38" i="16"/>
  <c r="Z38" i="25"/>
  <c r="X40" i="25"/>
  <c r="Z40" i="25" s="1"/>
  <c r="Z38" i="12"/>
  <c r="X40" i="12"/>
  <c r="Z40" i="12" s="1"/>
  <c r="Z38" i="14"/>
  <c r="X40" i="14"/>
  <c r="Z40" i="14" s="1"/>
  <c r="K39" i="18"/>
  <c r="N39" i="18" s="1"/>
  <c r="K39" i="21"/>
  <c r="N39" i="21" s="1"/>
  <c r="Z38" i="26"/>
  <c r="X40" i="26"/>
  <c r="Z40" i="26" s="1"/>
  <c r="Z38" i="11"/>
  <c r="Z38" i="13"/>
  <c r="X40" i="13"/>
  <c r="Z40" i="13" s="1"/>
  <c r="Z38" i="17"/>
  <c r="X40" i="17"/>
  <c r="Z40" i="17" s="1"/>
  <c r="Z38" i="5"/>
  <c r="X40" i="5"/>
  <c r="Z40" i="5" s="1"/>
  <c r="Z38" i="7"/>
  <c r="X40" i="7"/>
  <c r="Z40" i="7" s="1"/>
  <c r="Z40" i="15"/>
  <c r="Z38" i="3"/>
  <c r="X40" i="23"/>
  <c r="Z40" i="23" s="1"/>
  <c r="Z38" i="23"/>
  <c r="Z40" i="27"/>
  <c r="Z38" i="27"/>
  <c r="Z38" i="1"/>
  <c r="X40" i="1"/>
  <c r="Z40" i="1" s="1"/>
  <c r="Z40" i="11"/>
  <c r="X40" i="24"/>
  <c r="Z40" i="24" s="1"/>
  <c r="Z38" i="24"/>
  <c r="X40" i="20"/>
  <c r="Z40" i="20" s="1"/>
  <c r="Z38" i="20"/>
  <c r="Z38" i="4"/>
  <c r="X40" i="4"/>
  <c r="Z40" i="4" s="1"/>
  <c r="Z38" i="21"/>
  <c r="X40" i="21"/>
  <c r="Z40" i="21" s="1"/>
  <c r="Z38" i="8"/>
  <c r="X40" i="8"/>
  <c r="Z40" i="8" s="1"/>
  <c r="Z38" i="19"/>
  <c r="N39" i="3"/>
  <c r="K40" i="3"/>
  <c r="L39" i="3" s="1"/>
  <c r="L40" i="3" s="1"/>
  <c r="M39" i="3" s="1"/>
  <c r="M40" i="3" s="1"/>
  <c r="N39" i="14"/>
  <c r="K40" i="14"/>
  <c r="L39" i="14" s="1"/>
  <c r="L40" i="14" s="1"/>
  <c r="M39" i="14" s="1"/>
  <c r="M40" i="14" s="1"/>
  <c r="N39" i="20"/>
  <c r="K40" i="20"/>
  <c r="L39" i="20" s="1"/>
  <c r="L40" i="20" s="1"/>
  <c r="M39" i="20" s="1"/>
  <c r="M40" i="20" s="1"/>
  <c r="K40" i="31"/>
  <c r="L39" i="31" s="1"/>
  <c r="L40" i="31" s="1"/>
  <c r="M39" i="31" s="1"/>
  <c r="M40" i="31" s="1"/>
  <c r="N39" i="31"/>
  <c r="N39" i="5"/>
  <c r="K40" i="5"/>
  <c r="L39" i="5" s="1"/>
  <c r="L40" i="5" s="1"/>
  <c r="M39" i="5" s="1"/>
  <c r="M40" i="5" s="1"/>
  <c r="O39" i="21"/>
  <c r="N39" i="11"/>
  <c r="K40" i="11"/>
  <c r="L39" i="11" s="1"/>
  <c r="L40" i="11" s="1"/>
  <c r="M39" i="11" s="1"/>
  <c r="M40" i="11" s="1"/>
  <c r="N39" i="19"/>
  <c r="K40" i="19"/>
  <c r="L39" i="19" s="1"/>
  <c r="L40" i="19" s="1"/>
  <c r="M39" i="19" s="1"/>
  <c r="M40" i="19" s="1"/>
  <c r="N39" i="15"/>
  <c r="K40" i="15"/>
  <c r="L39" i="15" s="1"/>
  <c r="L40" i="15" s="1"/>
  <c r="M39" i="15" s="1"/>
  <c r="M40" i="15" s="1"/>
  <c r="N39" i="9"/>
  <c r="K40" i="9"/>
  <c r="L39" i="9" s="1"/>
  <c r="L40" i="9" s="1"/>
  <c r="M39" i="9" s="1"/>
  <c r="M40" i="9" s="1"/>
  <c r="N39" i="24"/>
  <c r="K40" i="24"/>
  <c r="L39" i="24" s="1"/>
  <c r="L40" i="24" s="1"/>
  <c r="M39" i="24" s="1"/>
  <c r="M40" i="24" s="1"/>
  <c r="K40" i="1"/>
  <c r="L39" i="1" s="1"/>
  <c r="L40" i="1" s="1"/>
  <c r="M39" i="1" s="1"/>
  <c r="M40" i="1" s="1"/>
  <c r="N39" i="1"/>
  <c r="N39" i="12"/>
  <c r="K40" i="12"/>
  <c r="L39" i="12" s="1"/>
  <c r="L40" i="12" s="1"/>
  <c r="M39" i="12" s="1"/>
  <c r="M40" i="12" s="1"/>
  <c r="N39" i="28"/>
  <c r="K40" i="28"/>
  <c r="L39" i="28" s="1"/>
  <c r="L40" i="28" s="1"/>
  <c r="M39" i="28" s="1"/>
  <c r="M40" i="28" s="1"/>
  <c r="N39" i="2"/>
  <c r="K40" i="2"/>
  <c r="L39" i="2" s="1"/>
  <c r="L40" i="2" s="1"/>
  <c r="M39" i="2" s="1"/>
  <c r="M40" i="2" s="1"/>
  <c r="N39" i="6"/>
  <c r="K40" i="6"/>
  <c r="L39" i="6" s="1"/>
  <c r="L40" i="6" s="1"/>
  <c r="M39" i="6" s="1"/>
  <c r="M40" i="6" s="1"/>
  <c r="N39" i="25"/>
  <c r="K40" i="25"/>
  <c r="L39" i="25" s="1"/>
  <c r="L40" i="25" s="1"/>
  <c r="M39" i="25" s="1"/>
  <c r="M40" i="25" s="1"/>
  <c r="N39" i="23"/>
  <c r="K40" i="23"/>
  <c r="L39" i="23" s="1"/>
  <c r="L40" i="23" s="1"/>
  <c r="M39" i="23" s="1"/>
  <c r="M40" i="23" s="1"/>
  <c r="N39" i="22"/>
  <c r="K40" i="22"/>
  <c r="L39" i="22" s="1"/>
  <c r="L40" i="22" s="1"/>
  <c r="M39" i="22" s="1"/>
  <c r="M40" i="22" s="1"/>
  <c r="N39" i="27"/>
  <c r="K40" i="27"/>
  <c r="L39" i="27" s="1"/>
  <c r="L40" i="27" s="1"/>
  <c r="M39" i="27" s="1"/>
  <c r="M40" i="27" s="1"/>
  <c r="N39" i="26"/>
  <c r="K40" i="26"/>
  <c r="L39" i="26" s="1"/>
  <c r="L40" i="26" s="1"/>
  <c r="M39" i="26" s="1"/>
  <c r="M40" i="26" s="1"/>
  <c r="N39" i="4"/>
  <c r="K40" i="4"/>
  <c r="L39" i="4" s="1"/>
  <c r="L40" i="4" s="1"/>
  <c r="M39" i="4" s="1"/>
  <c r="M40" i="4" s="1"/>
  <c r="N39" i="10"/>
  <c r="K40" i="10"/>
  <c r="L39" i="10" s="1"/>
  <c r="L40" i="10" s="1"/>
  <c r="M39" i="10" s="1"/>
  <c r="M40" i="10" s="1"/>
  <c r="N39" i="7"/>
  <c r="K40" i="7"/>
  <c r="L39" i="7" s="1"/>
  <c r="L40" i="7" s="1"/>
  <c r="M39" i="7" s="1"/>
  <c r="M40" i="7" s="1"/>
  <c r="N39" i="16"/>
  <c r="K40" i="16"/>
  <c r="L39" i="16" s="1"/>
  <c r="L40" i="16" s="1"/>
  <c r="M39" i="16" s="1"/>
  <c r="M40" i="16" s="1"/>
  <c r="K40" i="30"/>
  <c r="L39" i="30" s="1"/>
  <c r="L40" i="30" s="1"/>
  <c r="M39" i="30" s="1"/>
  <c r="M40" i="30" s="1"/>
  <c r="N39" i="30"/>
  <c r="N39" i="8"/>
  <c r="K40" i="8"/>
  <c r="L39" i="8" s="1"/>
  <c r="L40" i="8" s="1"/>
  <c r="M39" i="8" s="1"/>
  <c r="M40" i="8" s="1"/>
  <c r="N39" i="17"/>
  <c r="K40" i="17"/>
  <c r="L39" i="17" s="1"/>
  <c r="L40" i="17" s="1"/>
  <c r="M39" i="17" s="1"/>
  <c r="M40" i="17" s="1"/>
  <c r="N39" i="29"/>
  <c r="K40" i="29"/>
  <c r="L39" i="29" s="1"/>
  <c r="L40" i="29" s="1"/>
  <c r="M39" i="29" s="1"/>
  <c r="M40" i="29" s="1"/>
  <c r="N39" i="13" l="1"/>
  <c r="K40" i="13"/>
  <c r="L39" i="13" s="1"/>
  <c r="L40" i="13" s="1"/>
  <c r="M39" i="13" s="1"/>
  <c r="M40" i="13" s="1"/>
  <c r="K40" i="18"/>
  <c r="L39" i="18" s="1"/>
  <c r="L40" i="18" s="1"/>
  <c r="M39" i="18" s="1"/>
  <c r="M40" i="18" s="1"/>
  <c r="O39" i="18" s="1"/>
  <c r="N40" i="4"/>
  <c r="O39" i="4"/>
  <c r="N40" i="23"/>
  <c r="O39" i="23"/>
  <c r="N40" i="28"/>
  <c r="O39" i="28"/>
  <c r="N40" i="24"/>
  <c r="O39" i="24"/>
  <c r="N40" i="15"/>
  <c r="O39" i="15"/>
  <c r="N40" i="19"/>
  <c r="O39" i="19"/>
  <c r="R39" i="21"/>
  <c r="O40" i="21"/>
  <c r="P39" i="21" s="1"/>
  <c r="P40" i="21" s="1"/>
  <c r="Q39" i="21" s="1"/>
  <c r="Q40" i="21" s="1"/>
  <c r="N40" i="14"/>
  <c r="O39" i="14"/>
  <c r="N40" i="17"/>
  <c r="O39" i="17"/>
  <c r="N40" i="27"/>
  <c r="O39" i="27"/>
  <c r="N40" i="6"/>
  <c r="O39" i="6"/>
  <c r="N40" i="30"/>
  <c r="O39" i="30"/>
  <c r="N40" i="31"/>
  <c r="O39" i="31"/>
  <c r="N40" i="7"/>
  <c r="O39" i="7"/>
  <c r="N40" i="8"/>
  <c r="O39" i="8"/>
  <c r="N40" i="16"/>
  <c r="O39" i="16"/>
  <c r="N40" i="26"/>
  <c r="O39" i="26"/>
  <c r="N40" i="22"/>
  <c r="O39" i="22"/>
  <c r="N40" i="2"/>
  <c r="O39" i="2"/>
  <c r="N40" i="12"/>
  <c r="O39" i="12"/>
  <c r="N40" i="9"/>
  <c r="O39" i="9"/>
  <c r="N40" i="18"/>
  <c r="N40" i="11"/>
  <c r="O39" i="11"/>
  <c r="N40" i="5"/>
  <c r="O39" i="5"/>
  <c r="N40" i="20"/>
  <c r="O39" i="20"/>
  <c r="N40" i="3"/>
  <c r="O39" i="3"/>
  <c r="N40" i="29"/>
  <c r="O39" i="29"/>
  <c r="N40" i="10"/>
  <c r="O39" i="10"/>
  <c r="N40" i="25"/>
  <c r="O39" i="25"/>
  <c r="N40" i="1"/>
  <c r="O39" i="1"/>
  <c r="N40" i="13" l="1"/>
  <c r="O39" i="13"/>
  <c r="R39" i="10"/>
  <c r="O40" i="10"/>
  <c r="P39" i="10" s="1"/>
  <c r="P40" i="10" s="1"/>
  <c r="Q39" i="10" s="1"/>
  <c r="Q40" i="10" s="1"/>
  <c r="R39" i="25"/>
  <c r="O40" i="25"/>
  <c r="P39" i="25" s="1"/>
  <c r="P40" i="25" s="1"/>
  <c r="Q39" i="25" s="1"/>
  <c r="Q40" i="25" s="1"/>
  <c r="R39" i="29"/>
  <c r="O40" i="29"/>
  <c r="P39" i="29" s="1"/>
  <c r="P40" i="29" s="1"/>
  <c r="Q39" i="29" s="1"/>
  <c r="Q40" i="29" s="1"/>
  <c r="R39" i="20"/>
  <c r="O40" i="20"/>
  <c r="P39" i="20" s="1"/>
  <c r="P40" i="20" s="1"/>
  <c r="Q39" i="20" s="1"/>
  <c r="Q40" i="20" s="1"/>
  <c r="R39" i="11"/>
  <c r="O40" i="11"/>
  <c r="P39" i="11" s="1"/>
  <c r="P40" i="11" s="1"/>
  <c r="Q39" i="11" s="1"/>
  <c r="Q40" i="11" s="1"/>
  <c r="R39" i="9"/>
  <c r="O40" i="9"/>
  <c r="P39" i="9" s="1"/>
  <c r="P40" i="9" s="1"/>
  <c r="Q39" i="9" s="1"/>
  <c r="Q40" i="9" s="1"/>
  <c r="R39" i="2"/>
  <c r="O40" i="2"/>
  <c r="P39" i="2" s="1"/>
  <c r="P40" i="2" s="1"/>
  <c r="Q39" i="2" s="1"/>
  <c r="Q40" i="2" s="1"/>
  <c r="R39" i="26"/>
  <c r="O40" i="26"/>
  <c r="P39" i="26" s="1"/>
  <c r="P40" i="26" s="1"/>
  <c r="Q39" i="26" s="1"/>
  <c r="Q40" i="26" s="1"/>
  <c r="R39" i="8"/>
  <c r="O40" i="8"/>
  <c r="P39" i="8" s="1"/>
  <c r="P40" i="8" s="1"/>
  <c r="Q39" i="8" s="1"/>
  <c r="Q40" i="8" s="1"/>
  <c r="O40" i="31"/>
  <c r="P39" i="31" s="1"/>
  <c r="P40" i="31" s="1"/>
  <c r="Q39" i="31" s="1"/>
  <c r="Q40" i="31" s="1"/>
  <c r="R39" i="31"/>
  <c r="R39" i="6"/>
  <c r="O40" i="6"/>
  <c r="P39" i="6" s="1"/>
  <c r="P40" i="6" s="1"/>
  <c r="Q39" i="6" s="1"/>
  <c r="Q40" i="6" s="1"/>
  <c r="R39" i="17"/>
  <c r="O40" i="17"/>
  <c r="P39" i="17" s="1"/>
  <c r="P40" i="17" s="1"/>
  <c r="Q39" i="17" s="1"/>
  <c r="Q40" i="17" s="1"/>
  <c r="R40" i="21"/>
  <c r="S39" i="21"/>
  <c r="R39" i="15"/>
  <c r="O40" i="15"/>
  <c r="P39" i="15" s="1"/>
  <c r="P40" i="15" s="1"/>
  <c r="Q39" i="15" s="1"/>
  <c r="Q40" i="15" s="1"/>
  <c r="R39" i="23"/>
  <c r="O40" i="23"/>
  <c r="P39" i="23" s="1"/>
  <c r="P40" i="23" s="1"/>
  <c r="Q39" i="23" s="1"/>
  <c r="Q40" i="23" s="1"/>
  <c r="O40" i="1"/>
  <c r="P39" i="1" s="1"/>
  <c r="P40" i="1" s="1"/>
  <c r="Q39" i="1" s="1"/>
  <c r="Q40" i="1" s="1"/>
  <c r="R39" i="1"/>
  <c r="R39" i="3"/>
  <c r="O40" i="3"/>
  <c r="P39" i="3" s="1"/>
  <c r="P40" i="3" s="1"/>
  <c r="Q39" i="3" s="1"/>
  <c r="Q40" i="3" s="1"/>
  <c r="R39" i="5"/>
  <c r="O40" i="5"/>
  <c r="P39" i="5" s="1"/>
  <c r="P40" i="5" s="1"/>
  <c r="Q39" i="5" s="1"/>
  <c r="Q40" i="5" s="1"/>
  <c r="R39" i="18"/>
  <c r="O40" i="18"/>
  <c r="P39" i="18" s="1"/>
  <c r="P40" i="18" s="1"/>
  <c r="Q39" i="18" s="1"/>
  <c r="Q40" i="18" s="1"/>
  <c r="R39" i="12"/>
  <c r="O40" i="12"/>
  <c r="P39" i="12" s="1"/>
  <c r="P40" i="12" s="1"/>
  <c r="Q39" i="12" s="1"/>
  <c r="Q40" i="12" s="1"/>
  <c r="R39" i="22"/>
  <c r="O40" i="22"/>
  <c r="P39" i="22" s="1"/>
  <c r="P40" i="22" s="1"/>
  <c r="Q39" i="22" s="1"/>
  <c r="Q40" i="22" s="1"/>
  <c r="R39" i="16"/>
  <c r="O40" i="16"/>
  <c r="P39" i="16" s="1"/>
  <c r="P40" i="16" s="1"/>
  <c r="Q39" i="16" s="1"/>
  <c r="Q40" i="16" s="1"/>
  <c r="R39" i="7"/>
  <c r="O40" i="7"/>
  <c r="P39" i="7" s="1"/>
  <c r="P40" i="7" s="1"/>
  <c r="Q39" i="7" s="1"/>
  <c r="Q40" i="7" s="1"/>
  <c r="O40" i="30"/>
  <c r="P39" i="30" s="1"/>
  <c r="P40" i="30" s="1"/>
  <c r="Q39" i="30" s="1"/>
  <c r="Q40" i="30" s="1"/>
  <c r="R39" i="30"/>
  <c r="R39" i="27"/>
  <c r="O40" i="27"/>
  <c r="P39" i="27" s="1"/>
  <c r="P40" i="27" s="1"/>
  <c r="Q39" i="27" s="1"/>
  <c r="Q40" i="27" s="1"/>
  <c r="R39" i="14"/>
  <c r="O40" i="14"/>
  <c r="P39" i="14" s="1"/>
  <c r="P40" i="14" s="1"/>
  <c r="Q39" i="14" s="1"/>
  <c r="Q40" i="14" s="1"/>
  <c r="R39" i="19"/>
  <c r="O40" i="19"/>
  <c r="P39" i="19" s="1"/>
  <c r="P40" i="19" s="1"/>
  <c r="Q39" i="19" s="1"/>
  <c r="Q40" i="19" s="1"/>
  <c r="R39" i="24"/>
  <c r="O40" i="24"/>
  <c r="P39" i="24" s="1"/>
  <c r="P40" i="24" s="1"/>
  <c r="Q39" i="24" s="1"/>
  <c r="Q40" i="24" s="1"/>
  <c r="R39" i="28"/>
  <c r="O40" i="28"/>
  <c r="P39" i="28" s="1"/>
  <c r="P40" i="28" s="1"/>
  <c r="Q39" i="28" s="1"/>
  <c r="Q40" i="28" s="1"/>
  <c r="R39" i="4"/>
  <c r="O40" i="4"/>
  <c r="P39" i="4" s="1"/>
  <c r="P40" i="4" s="1"/>
  <c r="Q39" i="4" s="1"/>
  <c r="Q40" i="4" s="1"/>
  <c r="O40" i="13" l="1"/>
  <c r="P39" i="13" s="1"/>
  <c r="P40" i="13" s="1"/>
  <c r="Q39" i="13" s="1"/>
  <c r="Q40" i="13" s="1"/>
  <c r="R39" i="13"/>
  <c r="R40" i="28"/>
  <c r="S39" i="28"/>
  <c r="R40" i="27"/>
  <c r="S39" i="27"/>
  <c r="R40" i="22"/>
  <c r="S39" i="22"/>
  <c r="R40" i="18"/>
  <c r="S39" i="18"/>
  <c r="R40" i="3"/>
  <c r="S39" i="3"/>
  <c r="R40" i="23"/>
  <c r="S39" i="23"/>
  <c r="R40" i="15"/>
  <c r="S39" i="15"/>
  <c r="R40" i="17"/>
  <c r="S39" i="17"/>
  <c r="R40" i="26"/>
  <c r="S39" i="26"/>
  <c r="R40" i="9"/>
  <c r="S39" i="9"/>
  <c r="R40" i="20"/>
  <c r="S39" i="20"/>
  <c r="R40" i="25"/>
  <c r="S39" i="25"/>
  <c r="R40" i="19"/>
  <c r="S39" i="19"/>
  <c r="R40" i="7"/>
  <c r="S39" i="7"/>
  <c r="R40" i="31"/>
  <c r="S39" i="31"/>
  <c r="R40" i="4"/>
  <c r="S39" i="4"/>
  <c r="R40" i="24"/>
  <c r="S39" i="24"/>
  <c r="R40" i="16"/>
  <c r="S39" i="16"/>
  <c r="R40" i="12"/>
  <c r="S39" i="12"/>
  <c r="R40" i="5"/>
  <c r="S39" i="5"/>
  <c r="V39" i="21"/>
  <c r="S40" i="21"/>
  <c r="T39" i="21" s="1"/>
  <c r="T40" i="21" s="1"/>
  <c r="U39" i="21" s="1"/>
  <c r="U40" i="21" s="1"/>
  <c r="V40" i="21" s="1"/>
  <c r="W40" i="21" s="1"/>
  <c r="R40" i="6"/>
  <c r="S39" i="6"/>
  <c r="R40" i="8"/>
  <c r="S39" i="8"/>
  <c r="R40" i="2"/>
  <c r="S39" i="2"/>
  <c r="R40" i="11"/>
  <c r="S39" i="11"/>
  <c r="R40" i="29"/>
  <c r="S39" i="29"/>
  <c r="R40" i="10"/>
  <c r="S39" i="10"/>
  <c r="R40" i="14"/>
  <c r="S39" i="14"/>
  <c r="R40" i="30"/>
  <c r="S39" i="30"/>
  <c r="R40" i="1"/>
  <c r="S39" i="1"/>
  <c r="R40" i="13" l="1"/>
  <c r="S39" i="13"/>
  <c r="S40" i="1"/>
  <c r="T39" i="1" s="1"/>
  <c r="T40" i="1" s="1"/>
  <c r="U39" i="1" s="1"/>
  <c r="U40" i="1" s="1"/>
  <c r="V40" i="1" s="1"/>
  <c r="W40" i="1" s="1"/>
  <c r="V39" i="1"/>
  <c r="V39" i="30"/>
  <c r="S40" i="30"/>
  <c r="T39" i="30" s="1"/>
  <c r="T40" i="30" s="1"/>
  <c r="U39" i="30" s="1"/>
  <c r="U40" i="30" s="1"/>
  <c r="V40" i="30" s="1"/>
  <c r="W40" i="30" s="1"/>
  <c r="V39" i="10"/>
  <c r="S40" i="10"/>
  <c r="T39" i="10" s="1"/>
  <c r="T40" i="10" s="1"/>
  <c r="U39" i="10" s="1"/>
  <c r="U40" i="10" s="1"/>
  <c r="V40" i="10" s="1"/>
  <c r="W40" i="10" s="1"/>
  <c r="V39" i="11"/>
  <c r="S40" i="11"/>
  <c r="T39" i="11" s="1"/>
  <c r="T40" i="11" s="1"/>
  <c r="U39" i="11" s="1"/>
  <c r="U40" i="11" s="1"/>
  <c r="V40" i="11" s="1"/>
  <c r="W40" i="11" s="1"/>
  <c r="V39" i="8"/>
  <c r="S40" i="8"/>
  <c r="T39" i="8" s="1"/>
  <c r="T40" i="8" s="1"/>
  <c r="U39" i="8" s="1"/>
  <c r="U40" i="8" s="1"/>
  <c r="V40" i="8" s="1"/>
  <c r="W40" i="8" s="1"/>
  <c r="V39" i="5"/>
  <c r="S40" i="5"/>
  <c r="T39" i="5" s="1"/>
  <c r="T40" i="5" s="1"/>
  <c r="U39" i="5" s="1"/>
  <c r="U40" i="5" s="1"/>
  <c r="V40" i="5" s="1"/>
  <c r="W40" i="5" s="1"/>
  <c r="V39" i="16"/>
  <c r="S40" i="16"/>
  <c r="T39" i="16" s="1"/>
  <c r="T40" i="16" s="1"/>
  <c r="U39" i="16" s="1"/>
  <c r="U40" i="16" s="1"/>
  <c r="V40" i="16" s="1"/>
  <c r="W40" i="16" s="1"/>
  <c r="V39" i="4"/>
  <c r="S40" i="4"/>
  <c r="T39" i="4" s="1"/>
  <c r="T40" i="4" s="1"/>
  <c r="U39" i="4" s="1"/>
  <c r="U40" i="4" s="1"/>
  <c r="V40" i="4" s="1"/>
  <c r="W40" i="4" s="1"/>
  <c r="V39" i="7"/>
  <c r="S40" i="7"/>
  <c r="T39" i="7" s="1"/>
  <c r="T40" i="7" s="1"/>
  <c r="U39" i="7" s="1"/>
  <c r="U40" i="7" s="1"/>
  <c r="V40" i="7" s="1"/>
  <c r="W40" i="7" s="1"/>
  <c r="V39" i="25"/>
  <c r="S40" i="25"/>
  <c r="T39" i="25" s="1"/>
  <c r="T40" i="25" s="1"/>
  <c r="U39" i="25" s="1"/>
  <c r="U40" i="25" s="1"/>
  <c r="V40" i="25" s="1"/>
  <c r="W40" i="25" s="1"/>
  <c r="V39" i="9"/>
  <c r="S40" i="9"/>
  <c r="T39" i="9" s="1"/>
  <c r="T40" i="9" s="1"/>
  <c r="U39" i="9" s="1"/>
  <c r="U40" i="9" s="1"/>
  <c r="V40" i="9" s="1"/>
  <c r="W40" i="9" s="1"/>
  <c r="V39" i="17"/>
  <c r="S40" i="17"/>
  <c r="T39" i="17" s="1"/>
  <c r="T40" i="17" s="1"/>
  <c r="U39" i="17" s="1"/>
  <c r="U40" i="17" s="1"/>
  <c r="V40" i="17" s="1"/>
  <c r="W40" i="17" s="1"/>
  <c r="V39" i="23"/>
  <c r="S40" i="23"/>
  <c r="T39" i="23" s="1"/>
  <c r="T40" i="23" s="1"/>
  <c r="U39" i="23" s="1"/>
  <c r="U40" i="23" s="1"/>
  <c r="V40" i="23" s="1"/>
  <c r="W40" i="23" s="1"/>
  <c r="V39" i="18"/>
  <c r="S40" i="18"/>
  <c r="T39" i="18" s="1"/>
  <c r="T40" i="18" s="1"/>
  <c r="U39" i="18" s="1"/>
  <c r="U40" i="18" s="1"/>
  <c r="V40" i="18" s="1"/>
  <c r="W40" i="18" s="1"/>
  <c r="V39" i="27"/>
  <c r="S40" i="27"/>
  <c r="T39" i="27" s="1"/>
  <c r="T40" i="27" s="1"/>
  <c r="U39" i="27" s="1"/>
  <c r="U40" i="27" s="1"/>
  <c r="V40" i="27" s="1"/>
  <c r="W40" i="27" s="1"/>
  <c r="V39" i="14"/>
  <c r="S40" i="14"/>
  <c r="T39" i="14" s="1"/>
  <c r="T40" i="14" s="1"/>
  <c r="U39" i="14" s="1"/>
  <c r="U40" i="14" s="1"/>
  <c r="V40" i="14" s="1"/>
  <c r="W40" i="14" s="1"/>
  <c r="V39" i="29"/>
  <c r="S40" i="29"/>
  <c r="T39" i="29" s="1"/>
  <c r="T40" i="29" s="1"/>
  <c r="U39" i="29" s="1"/>
  <c r="U40" i="29" s="1"/>
  <c r="V40" i="29" s="1"/>
  <c r="W40" i="29" s="1"/>
  <c r="V39" i="2"/>
  <c r="S40" i="2"/>
  <c r="T39" i="2" s="1"/>
  <c r="T40" i="2" s="1"/>
  <c r="U39" i="2" s="1"/>
  <c r="U40" i="2" s="1"/>
  <c r="V40" i="2" s="1"/>
  <c r="W40" i="2" s="1"/>
  <c r="V39" i="6"/>
  <c r="S40" i="6"/>
  <c r="T39" i="6" s="1"/>
  <c r="T40" i="6" s="1"/>
  <c r="U39" i="6" s="1"/>
  <c r="U40" i="6" s="1"/>
  <c r="V40" i="6" s="1"/>
  <c r="W40" i="6" s="1"/>
  <c r="V39" i="12"/>
  <c r="S40" i="12"/>
  <c r="T39" i="12" s="1"/>
  <c r="T40" i="12" s="1"/>
  <c r="U39" i="12" s="1"/>
  <c r="U40" i="12" s="1"/>
  <c r="V40" i="12" s="1"/>
  <c r="W40" i="12" s="1"/>
  <c r="V39" i="24"/>
  <c r="S40" i="24"/>
  <c r="T39" i="24" s="1"/>
  <c r="T40" i="24" s="1"/>
  <c r="U39" i="24" s="1"/>
  <c r="U40" i="24" s="1"/>
  <c r="V40" i="24" s="1"/>
  <c r="W40" i="24" s="1"/>
  <c r="S40" i="31"/>
  <c r="T39" i="31" s="1"/>
  <c r="T40" i="31" s="1"/>
  <c r="U39" i="31" s="1"/>
  <c r="U40" i="31" s="1"/>
  <c r="V40" i="31" s="1"/>
  <c r="W40" i="31" s="1"/>
  <c r="V39" i="31"/>
  <c r="V39" i="19"/>
  <c r="S40" i="19"/>
  <c r="T39" i="19" s="1"/>
  <c r="T40" i="19" s="1"/>
  <c r="U39" i="19" s="1"/>
  <c r="U40" i="19" s="1"/>
  <c r="V40" i="19" s="1"/>
  <c r="W40" i="19" s="1"/>
  <c r="V39" i="20"/>
  <c r="S40" i="20"/>
  <c r="T39" i="20" s="1"/>
  <c r="T40" i="20" s="1"/>
  <c r="U39" i="20" s="1"/>
  <c r="U40" i="20" s="1"/>
  <c r="V40" i="20" s="1"/>
  <c r="W40" i="20" s="1"/>
  <c r="V39" i="26"/>
  <c r="S40" i="26"/>
  <c r="T39" i="26" s="1"/>
  <c r="T40" i="26" s="1"/>
  <c r="U39" i="26" s="1"/>
  <c r="U40" i="26" s="1"/>
  <c r="V40" i="26" s="1"/>
  <c r="W40" i="26" s="1"/>
  <c r="V39" i="15"/>
  <c r="S40" i="15"/>
  <c r="T39" i="15" s="1"/>
  <c r="T40" i="15" s="1"/>
  <c r="U39" i="15" s="1"/>
  <c r="U40" i="15" s="1"/>
  <c r="V40" i="15" s="1"/>
  <c r="W40" i="15" s="1"/>
  <c r="V39" i="3"/>
  <c r="S40" i="3"/>
  <c r="T39" i="3" s="1"/>
  <c r="T40" i="3" s="1"/>
  <c r="U39" i="3" s="1"/>
  <c r="U40" i="3" s="1"/>
  <c r="V40" i="3" s="1"/>
  <c r="W40" i="3" s="1"/>
  <c r="V39" i="22"/>
  <c r="S40" i="22"/>
  <c r="T39" i="22" s="1"/>
  <c r="T40" i="22" s="1"/>
  <c r="U39" i="22" s="1"/>
  <c r="U40" i="22" s="1"/>
  <c r="V40" i="22" s="1"/>
  <c r="W40" i="22" s="1"/>
  <c r="V39" i="28"/>
  <c r="S40" i="28"/>
  <c r="T39" i="28" s="1"/>
  <c r="T40" i="28" s="1"/>
  <c r="U39" i="28" s="1"/>
  <c r="U40" i="28" s="1"/>
  <c r="V40" i="28" s="1"/>
  <c r="W40" i="28" s="1"/>
  <c r="S40" i="13" l="1"/>
  <c r="T39" i="13" s="1"/>
  <c r="T40" i="13" s="1"/>
  <c r="U39" i="13" s="1"/>
  <c r="U40" i="13" s="1"/>
  <c r="V40" i="13" s="1"/>
  <c r="W40" i="13" s="1"/>
  <c r="V39" i="13"/>
</calcChain>
</file>

<file path=xl/sharedStrings.xml><?xml version="1.0" encoding="utf-8"?>
<sst xmlns="http://schemas.openxmlformats.org/spreadsheetml/2006/main" count="3255" uniqueCount="97">
  <si>
    <t>Western Cape: Cape Town (CPT) - Table C7 Quarterly Budgeted Cash Flows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</si>
  <si>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</si>
  <si>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</si>
  <si>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</si>
  <si>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</si>
  <si>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</si>
  <si>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</si>
  <si>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</si>
  <si>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</si>
  <si>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</si>
  <si>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</si>
  <si>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</si>
  <si>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</si>
  <si>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</si>
  <si>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</si>
  <si>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</si>
  <si>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</si>
  <si>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</si>
  <si>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</si>
  <si>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</si>
  <si>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</si>
  <si>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</si>
  <si>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</si>
  <si>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</si>
  <si>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</si>
  <si>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</si>
  <si>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</si>
  <si>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</si>
  <si>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</si>
  <si>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</si>
  <si>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</si>
  <si>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</si>
  <si>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</si>
  <si>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</si>
  <si>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</si>
  <si>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</si>
  <si>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</si>
  <si>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</si>
  <si>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</si>
  <si>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</si>
  <si>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</si>
  <si>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</si>
  <si>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</si>
  <si>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</si>
  <si>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</si>
  <si>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</si>
  <si>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</si>
  <si>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</si>
  <si>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</si>
  <si>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</si>
  <si>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</si>
  <si>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</si>
  <si>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</si>
  <si>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</si>
  <si>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</si>
  <si>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</si>
  <si>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</si>
  <si>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</si>
  <si>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</si>
  <si>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</si>
  <si>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</si>
  <si>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</si>
  <si>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</si>
  <si>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</si>
  <si>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Energy sources                                     ) for 4th Quarter ended 30 June 2022 (Figures Finalised as at 2022/08/09)</t>
  </si>
  <si>
    <t>Western Cape: Cederberg (WC012) - Table C7 Quarterly Budgeted Cash Flows ( Energy sources                                     ) for 4th Quarter ended 30 June 2022 (Figures Finalised as at 2022/08/09)</t>
  </si>
  <si>
    <t>Western Cape: Bergrivier (WC013) - Table C7 Quarterly Budgeted Cash Flows ( Energy sources                                     ) for 4th Quarter ended 30 June 2022 (Figures Finalised as at 2022/08/09)</t>
  </si>
  <si>
    <t>Western Cape: Saldanha Bay (WC014) - Table C7 Quarterly Budgeted Cash Flows ( Energy sources                                     ) for 4th Quarter ended 30 June 2022 (Figures Finalised as at 2022/08/09)</t>
  </si>
  <si>
    <t>Western Cape: Swartland (WC015) - Table C7 Quarterly Budgeted Cash Flows ( Energy sources                                     ) for 4th Quarter ended 30 June 2022 (Figures Finalised as at 2022/08/09)</t>
  </si>
  <si>
    <t>Western Cape: West Coast (DC1) - Table C7 Quarterly Budgeted Cash Flows ( Energy sources                                     ) for 4th Quarter ended 30 June 2022 (Figures Finalised as at 2022/08/09)</t>
  </si>
  <si>
    <t>Western Cape: Witzenberg (WC022) - Table C7 Quarterly Budgeted Cash Flows ( Energy sources                                     ) for 4th Quarter ended 30 June 2022 (Figures Finalised as at 2022/08/09)</t>
  </si>
  <si>
    <t>Western Cape: Drakenstein (WC023) - Table C7 Quarterly Budgeted Cash Flows ( Energy sources                                     ) for 4th Quarter ended 30 June 2022 (Figures Finalised as at 2022/08/09)</t>
  </si>
  <si>
    <t>Western Cape: Stellenbosch (WC024) - Table C7 Quarterly Budgeted Cash Flows ( Energy sources                                     ) for 4th Quarter ended 30 June 2022 (Figures Finalised as at 2022/08/09)</t>
  </si>
  <si>
    <t>Western Cape: Breede Valley (WC025) - Table C7 Quarterly Budgeted Cash Flows ( Energy sources                                     ) for 4th Quarter ended 30 June 2022 (Figures Finalised as at 2022/08/09)</t>
  </si>
  <si>
    <t>Western Cape: Langeberg (WC026) - Table C7 Quarterly Budgeted Cash Flows ( Energy sources                                     ) for 4th Quarter ended 30 June 2022 (Figures Finalised as at 2022/08/09)</t>
  </si>
  <si>
    <t>Western Cape: Cape Winelands DM (DC2) - Table C7 Quarterly Budgeted Cash Flows ( Energy sources                                     ) for 4th Quarter ended 30 June 2022 (Figures Finalised as at 2022/08/09)</t>
  </si>
  <si>
    <t>Western Cape: Theewaterskloof (WC031) - Table C7 Quarterly Budgeted Cash Flows ( Energy sources                                     ) for 4th Quarter ended 30 June 2022 (Figures Finalised as at 2022/08/09)</t>
  </si>
  <si>
    <t>Western Cape: Overstrand (WC032) - Table C7 Quarterly Budgeted Cash Flows ( Energy sources                                     ) for 4th Quarter ended 30 June 2022 (Figures Finalised as at 2022/08/09)</t>
  </si>
  <si>
    <t>Western Cape: Cape Agulhas (WC033) - Table C7 Quarterly Budgeted Cash Flows ( Energy sources                                     ) for 4th Quarter ended 30 June 2022 (Figures Finalised as at 2022/08/09)</t>
  </si>
  <si>
    <t>Western Cape: Swellendam (WC034) - Table C7 Quarterly Budgeted Cash Flows ( Energy sources                                     ) for 4th Quarter ended 30 June 2022 (Figures Finalised as at 2022/08/09)</t>
  </si>
  <si>
    <t>Western Cape: Overberg (DC3) - Table C7 Quarterly Budgeted Cash Flows ( Energy sources                                     ) for 4th Quarter ended 30 June 2022 (Figures Finalised as at 2022/08/09)</t>
  </si>
  <si>
    <t>Western Cape: Kannaland (WC041) - Table C7 Quarterly Budgeted Cash Flows ( Energy sources                                     ) for 4th Quarter ended 30 June 2022 (Figures Finalised as at 2022/08/09)</t>
  </si>
  <si>
    <t>Western Cape: Hessequa (WC042) - Table C7 Quarterly Budgeted Cash Flows ( Energy sources                                     ) for 4th Quarter ended 30 June 2022 (Figures Finalised as at 2022/08/09)</t>
  </si>
  <si>
    <t>Western Cape: Mossel Bay (WC043) - Table C7 Quarterly Budgeted Cash Flows ( Energy sources                                     ) for 4th Quarter ended 30 June 2022 (Figures Finalised as at 2022/08/09)</t>
  </si>
  <si>
    <t>Western Cape: George (WC044) - Table C7 Quarterly Budgeted Cash Flows ( Energy sources                                     ) for 4th Quarter ended 30 June 2022 (Figures Finalised as at 2022/08/09)</t>
  </si>
  <si>
    <t>Western Cape: Oudtshoorn (WC045) - Table C7 Quarterly Budgeted Cash Flows ( Energy sources                                     ) for 4th Quarter ended 30 June 2022 (Figures Finalised as at 2022/08/09)</t>
  </si>
  <si>
    <t>Western Cape: Bitou (WC047) - Table C7 Quarterly Budgeted Cash Flows ( Energy sources                                     ) for 4th Quarter ended 30 June 2022 (Figures Finalised as at 2022/08/09)</t>
  </si>
  <si>
    <t>Western Cape: Knysna (WC048) - Table C7 Quarterly Budgeted Cash Flows ( Energy sources                                     ) for 4th Quarter ended 30 June 2022 (Figures Finalised as at 2022/08/09)</t>
  </si>
  <si>
    <t>Western Cape: Garden Route (DC4) - Table C7 Quarterly Budgeted Cash Flows ( Energy sources                                     ) for 4th Quarter ended 30 June 2022 (Figures Finalised as at 2022/08/09)</t>
  </si>
  <si>
    <t>Western Cape: Laingsburg (WC051) - Table C7 Quarterly Budgeted Cash Flows ( Energy sources                                     ) for 4th Quarter ended 30 June 2022 (Figures Finalised as at 2022/08/09)</t>
  </si>
  <si>
    <t>Western Cape: Prince Albert (WC052) - Table C7 Quarterly Budgeted Cash Flows ( Energy sources                                     ) for 4th Quarter ended 30 June 2022 (Figures Finalised as at 2022/08/09)</t>
  </si>
  <si>
    <t>Western Cape: Beaufort West (WC053) - Table C7 Quarterly Budgeted Cash Flows ( Energy sources                                     ) for 4th Quarter ended 30 June 2022 (Figures Finalised as at 2022/08/09)</t>
  </si>
  <si>
    <t>Western Cape: Central Karoo (DC5) - Table C7 Quarterly Budgeted Cash Flows ( Energy sources                                     ) for 4th Quarter ended 30 June 2022 (Figures Finalised as at 2022/08/09)</t>
  </si>
  <si>
    <t>Summary - Table C7 Quarterly Budgeted Cash Flows ( Energy sources  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</si>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</sst>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56214270</v>
      </c>
      <c r="D6" s="18"/>
      <c r="E6" s="19"/>
      <c r="F6" s="20"/>
      <c r="G6" s="20">
        <v>5274815</v>
      </c>
      <c r="H6" s="20">
        <v>96164</v>
      </c>
      <c r="I6" s="20">
        <v>139989</v>
      </c>
      <c r="J6" s="20">
        <v>5510968</v>
      </c>
      <c r="K6" s="20">
        <v>-24653</v>
      </c>
      <c r="L6" s="20">
        <v>-10460</v>
      </c>
      <c r="M6" s="20">
        <v>-39479</v>
      </c>
      <c r="N6" s="20">
        <v>-74592</v>
      </c>
      <c r="O6" s="20">
        <v>329449</v>
      </c>
      <c r="P6" s="20">
        <v>38411023</v>
      </c>
      <c r="Q6" s="20">
        <v>-25052</v>
      </c>
      <c r="R6" s="20">
        <v>38715420</v>
      </c>
      <c r="S6" s="20">
        <v>92884</v>
      </c>
      <c r="T6" s="20">
        <v>173201</v>
      </c>
      <c r="U6" s="20">
        <v>87824</v>
      </c>
      <c r="V6" s="20">
        <v>353909</v>
      </c>
      <c r="W6" s="20">
        <v>44505705</v>
      </c>
      <c r="X6" s="20"/>
      <c r="Y6" s="20">
        <v>44505705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1851765361</v>
      </c>
      <c r="D7" s="18"/>
      <c r="E7" s="19">
        <v>1703970859</v>
      </c>
      <c r="F7" s="20">
        <v>2729101178</v>
      </c>
      <c r="G7" s="20">
        <v>152967144</v>
      </c>
      <c r="H7" s="20">
        <v>75095767</v>
      </c>
      <c r="I7" s="20">
        <v>101846049</v>
      </c>
      <c r="J7" s="20">
        <v>329908960</v>
      </c>
      <c r="K7" s="20">
        <v>143448113</v>
      </c>
      <c r="L7" s="20">
        <v>130050000</v>
      </c>
      <c r="M7" s="20">
        <v>86323226</v>
      </c>
      <c r="N7" s="20">
        <v>359821339</v>
      </c>
      <c r="O7" s="20">
        <v>169881883</v>
      </c>
      <c r="P7" s="20">
        <v>113982790</v>
      </c>
      <c r="Q7" s="20">
        <v>136332758</v>
      </c>
      <c r="R7" s="20">
        <v>420197431</v>
      </c>
      <c r="S7" s="20">
        <v>131404507</v>
      </c>
      <c r="T7" s="20">
        <v>148190165</v>
      </c>
      <c r="U7" s="20">
        <v>134796381</v>
      </c>
      <c r="V7" s="20">
        <v>414391053</v>
      </c>
      <c r="W7" s="20">
        <v>1524318783</v>
      </c>
      <c r="X7" s="20">
        <v>2729101178</v>
      </c>
      <c r="Y7" s="20">
        <v>-1204782395</v>
      </c>
      <c r="Z7" s="21">
        <v>-44.145757757611435</v>
      </c>
      <c r="AA7" s="22">
        <v>2729101178</v>
      </c>
    </row>
    <row r="8" spans="1:27" ht="13.5" x14ac:dyDescent="0.25">
      <c r="A8" s="23" t="s">
        <v>36</v>
      </c>
      <c r="B8" s="17" t="s">
        <v>32</v>
      </c>
      <c r="C8" s="18">
        <v>3949240</v>
      </c>
      <c r="D8" s="18"/>
      <c r="E8" s="19">
        <v>2491184</v>
      </c>
      <c r="F8" s="20">
        <v>2897383</v>
      </c>
      <c r="G8" s="20">
        <v>231001</v>
      </c>
      <c r="H8" s="20">
        <v>216248</v>
      </c>
      <c r="I8" s="20">
        <v>836312</v>
      </c>
      <c r="J8" s="20">
        <v>1283561</v>
      </c>
      <c r="K8" s="20">
        <v>475124</v>
      </c>
      <c r="L8" s="20">
        <v>604553</v>
      </c>
      <c r="M8" s="20">
        <v>286319</v>
      </c>
      <c r="N8" s="20">
        <v>1365996</v>
      </c>
      <c r="O8" s="20">
        <v>218916</v>
      </c>
      <c r="P8" s="20">
        <v>387312</v>
      </c>
      <c r="Q8" s="20">
        <v>297733</v>
      </c>
      <c r="R8" s="20">
        <v>903961</v>
      </c>
      <c r="S8" s="20">
        <v>158662</v>
      </c>
      <c r="T8" s="20">
        <v>199312</v>
      </c>
      <c r="U8" s="20">
        <v>340526</v>
      </c>
      <c r="V8" s="20">
        <v>698500</v>
      </c>
      <c r="W8" s="20">
        <v>4252018</v>
      </c>
      <c r="X8" s="20">
        <v>2897383</v>
      </c>
      <c r="Y8" s="20">
        <v>1354635</v>
      </c>
      <c r="Z8" s="21">
        <v>46.753742946652203</v>
      </c>
      <c r="AA8" s="22">
        <v>2897383</v>
      </c>
    </row>
    <row r="9" spans="1:27" ht="13.5" x14ac:dyDescent="0.25">
      <c r="A9" s="23" t="s">
        <v>37</v>
      </c>
      <c r="B9" s="17" t="s">
        <v>6</v>
      </c>
      <c r="C9" s="18">
        <v>27371927</v>
      </c>
      <c r="D9" s="18"/>
      <c r="E9" s="19">
        <v>120584276</v>
      </c>
      <c r="F9" s="20">
        <v>150402765</v>
      </c>
      <c r="G9" s="20">
        <v>12780495</v>
      </c>
      <c r="H9" s="20">
        <v>101160</v>
      </c>
      <c r="I9" s="20">
        <v>2556</v>
      </c>
      <c r="J9" s="20">
        <v>12884211</v>
      </c>
      <c r="K9" s="20">
        <v>-2176</v>
      </c>
      <c r="L9" s="20">
        <v>64878</v>
      </c>
      <c r="M9" s="20">
        <v>10199653</v>
      </c>
      <c r="N9" s="20">
        <v>10262355</v>
      </c>
      <c r="O9" s="20">
        <v>2637</v>
      </c>
      <c r="P9" s="20">
        <v>396617</v>
      </c>
      <c r="Q9" s="20">
        <v>13021671</v>
      </c>
      <c r="R9" s="20">
        <v>13420925</v>
      </c>
      <c r="S9" s="20">
        <v>1259358</v>
      </c>
      <c r="T9" s="20">
        <v>-51258</v>
      </c>
      <c r="U9" s="20">
        <v>-328756</v>
      </c>
      <c r="V9" s="20">
        <v>879344</v>
      </c>
      <c r="W9" s="20">
        <v>37446835</v>
      </c>
      <c r="X9" s="20">
        <v>150402765</v>
      </c>
      <c r="Y9" s="20">
        <v>-112955930</v>
      </c>
      <c r="Z9" s="21">
        <v>-75.102296157919696</v>
      </c>
      <c r="AA9" s="22">
        <v>150402765</v>
      </c>
    </row>
    <row r="10" spans="1:27" ht="13.5" x14ac:dyDescent="0.25">
      <c r="A10" s="23" t="s">
        <v>38</v>
      </c>
      <c r="B10" s="17" t="s">
        <v>6</v>
      </c>
      <c r="C10" s="18">
        <v>5605217</v>
      </c>
      <c r="D10" s="18"/>
      <c r="E10" s="19">
        <v>66746808</v>
      </c>
      <c r="F10" s="20">
        <v>91172701</v>
      </c>
      <c r="G10" s="20">
        <v>2587000</v>
      </c>
      <c r="H10" s="20">
        <v>869565</v>
      </c>
      <c r="I10" s="20"/>
      <c r="J10" s="20">
        <v>3456565</v>
      </c>
      <c r="K10" s="20">
        <v>-337668</v>
      </c>
      <c r="L10" s="20">
        <v>12067634</v>
      </c>
      <c r="M10" s="20">
        <v>2210247</v>
      </c>
      <c r="N10" s="20">
        <v>13940213</v>
      </c>
      <c r="O10" s="20">
        <v>-434495</v>
      </c>
      <c r="P10" s="20">
        <v>-183277</v>
      </c>
      <c r="Q10" s="20">
        <v>-4236097</v>
      </c>
      <c r="R10" s="20">
        <v>-4853869</v>
      </c>
      <c r="S10" s="20">
        <v>-517057</v>
      </c>
      <c r="T10" s="20">
        <v>-518036</v>
      </c>
      <c r="U10" s="20">
        <v>-49955</v>
      </c>
      <c r="V10" s="20">
        <v>-1085048</v>
      </c>
      <c r="W10" s="20">
        <v>11457861</v>
      </c>
      <c r="X10" s="20">
        <v>91172701</v>
      </c>
      <c r="Y10" s="20">
        <v>-79714840</v>
      </c>
      <c r="Z10" s="21">
        <v>-87.432794164999024</v>
      </c>
      <c r="AA10" s="22">
        <v>91172701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191096</v>
      </c>
      <c r="F11" s="20">
        <v>629096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629096</v>
      </c>
      <c r="Y11" s="20">
        <v>-629096</v>
      </c>
      <c r="Z11" s="21">
        <v>-100</v>
      </c>
      <c r="AA11" s="22">
        <v>629096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68241242</v>
      </c>
      <c r="D14" s="18">
        <v>8538</v>
      </c>
      <c r="E14" s="19">
        <v>-1472669929</v>
      </c>
      <c r="F14" s="20">
        <v>-2338474471</v>
      </c>
      <c r="G14" s="20">
        <v>-18136334</v>
      </c>
      <c r="H14" s="20">
        <v>-128316271</v>
      </c>
      <c r="I14" s="20">
        <v>-153169048</v>
      </c>
      <c r="J14" s="20">
        <v>-299621653</v>
      </c>
      <c r="K14" s="20">
        <v>-150605875</v>
      </c>
      <c r="L14" s="20">
        <v>-201072415</v>
      </c>
      <c r="M14" s="20">
        <v>-202003608</v>
      </c>
      <c r="N14" s="20">
        <v>-553681898</v>
      </c>
      <c r="O14" s="20">
        <v>-220168612</v>
      </c>
      <c r="P14" s="20">
        <v>-245724489</v>
      </c>
      <c r="Q14" s="20">
        <v>-196753308</v>
      </c>
      <c r="R14" s="20">
        <v>-662646409</v>
      </c>
      <c r="S14" s="20">
        <v>-244563959</v>
      </c>
      <c r="T14" s="20">
        <v>-193345973</v>
      </c>
      <c r="U14" s="20">
        <v>-242559807</v>
      </c>
      <c r="V14" s="20">
        <v>-680469739</v>
      </c>
      <c r="W14" s="20">
        <v>-2196419699</v>
      </c>
      <c r="X14" s="20">
        <v>-2338474471</v>
      </c>
      <c r="Y14" s="20">
        <v>142054772</v>
      </c>
      <c r="Z14" s="21">
        <v>-6.0746770495746834</v>
      </c>
      <c r="AA14" s="22">
        <v>-2338474471</v>
      </c>
    </row>
    <row r="15" spans="1:27" ht="13.5" x14ac:dyDescent="0.25">
      <c r="A15" s="23" t="s">
        <v>43</v>
      </c>
      <c r="B15" s="17" t="s">
        <v>32</v>
      </c>
      <c r="C15" s="18">
        <v>-2951441</v>
      </c>
      <c r="D15" s="18"/>
      <c r="E15" s="19">
        <v>-20888818</v>
      </c>
      <c r="F15" s="20">
        <v>-21506114</v>
      </c>
      <c r="G15" s="20"/>
      <c r="H15" s="20"/>
      <c r="I15" s="20"/>
      <c r="J15" s="20"/>
      <c r="K15" s="20"/>
      <c r="L15" s="20"/>
      <c r="M15" s="20">
        <v>-1691163</v>
      </c>
      <c r="N15" s="20">
        <v>-1691163</v>
      </c>
      <c r="O15" s="20"/>
      <c r="P15" s="20"/>
      <c r="Q15" s="20"/>
      <c r="R15" s="20"/>
      <c r="S15" s="20"/>
      <c r="T15" s="20"/>
      <c r="U15" s="20">
        <v>-1604360</v>
      </c>
      <c r="V15" s="20">
        <v>-1604360</v>
      </c>
      <c r="W15" s="20">
        <v>-3295523</v>
      </c>
      <c r="X15" s="20">
        <v>-21506114</v>
      </c>
      <c r="Y15" s="20">
        <v>18210591</v>
      </c>
      <c r="Z15" s="21">
        <v>-84.676343666735889</v>
      </c>
      <c r="AA15" s="22">
        <v>-21506114</v>
      </c>
    </row>
    <row r="16" spans="1:27" ht="13.5" x14ac:dyDescent="0.25">
      <c r="A16" s="23" t="s">
        <v>44</v>
      </c>
      <c r="B16" s="17" t="s">
        <v>6</v>
      </c>
      <c r="C16" s="18">
        <v>56141351</v>
      </c>
      <c r="D16" s="18"/>
      <c r="E16" s="19"/>
      <c r="F16" s="20">
        <v>-2400173</v>
      </c>
      <c r="G16" s="20"/>
      <c r="H16" s="20"/>
      <c r="I16" s="20"/>
      <c r="J16" s="20"/>
      <c r="K16" s="20"/>
      <c r="L16" s="20"/>
      <c r="M16" s="20"/>
      <c r="N16" s="20"/>
      <c r="O16" s="20"/>
      <c r="P16" s="20">
        <v>-273533</v>
      </c>
      <c r="Q16" s="20"/>
      <c r="R16" s="20">
        <v>-273533</v>
      </c>
      <c r="S16" s="20"/>
      <c r="T16" s="20"/>
      <c r="U16" s="20"/>
      <c r="V16" s="20"/>
      <c r="W16" s="20">
        <v>-273533</v>
      </c>
      <c r="X16" s="20">
        <v>-2400173</v>
      </c>
      <c r="Y16" s="20">
        <v>2126640</v>
      </c>
      <c r="Z16" s="21">
        <v>-88.603613156218316</v>
      </c>
      <c r="AA16" s="22">
        <v>-2400173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2066337167</v>
      </c>
      <c r="D17" s="26">
        <f>SUM(D6:D16)</f>
        <v>8538</v>
      </c>
      <c r="E17" s="27">
        <f t="shared" si="0"/>
        <v>400425476</v>
      </c>
      <c r="F17" s="28">
        <f t="shared" si="0"/>
        <v>611822365</v>
      </c>
      <c r="G17" s="28">
        <f t="shared" si="0"/>
        <v>155704121</v>
      </c>
      <c r="H17" s="28">
        <f t="shared" si="0"/>
        <v>-51937367</v>
      </c>
      <c r="I17" s="28">
        <f t="shared" si="0"/>
        <v>-50344142</v>
      </c>
      <c r="J17" s="28">
        <f t="shared" si="0"/>
        <v>53422612</v>
      </c>
      <c r="K17" s="28">
        <f t="shared" si="0"/>
        <v>-7047135</v>
      </c>
      <c r="L17" s="28">
        <f t="shared" si="0"/>
        <v>-58295810</v>
      </c>
      <c r="M17" s="28">
        <f t="shared" si="0"/>
        <v>-104714805</v>
      </c>
      <c r="N17" s="28">
        <f t="shared" si="0"/>
        <v>-170057750</v>
      </c>
      <c r="O17" s="28">
        <f t="shared" si="0"/>
        <v>-50170222</v>
      </c>
      <c r="P17" s="28">
        <f t="shared" si="0"/>
        <v>-93003557</v>
      </c>
      <c r="Q17" s="28">
        <f t="shared" si="0"/>
        <v>-51362295</v>
      </c>
      <c r="R17" s="28">
        <f t="shared" si="0"/>
        <v>-194536074</v>
      </c>
      <c r="S17" s="28">
        <f t="shared" si="0"/>
        <v>-112165605</v>
      </c>
      <c r="T17" s="28">
        <f t="shared" si="0"/>
        <v>-45352589</v>
      </c>
      <c r="U17" s="28">
        <f t="shared" si="0"/>
        <v>-109318147</v>
      </c>
      <c r="V17" s="28">
        <f t="shared" si="0"/>
        <v>-266836341</v>
      </c>
      <c r="W17" s="28">
        <f t="shared" si="0"/>
        <v>-578007553</v>
      </c>
      <c r="X17" s="28">
        <f t="shared" si="0"/>
        <v>611822365</v>
      </c>
      <c r="Y17" s="28">
        <f t="shared" si="0"/>
        <v>-1189829918</v>
      </c>
      <c r="Z17" s="29">
        <f>+IF(X17&lt;&gt;0,+(Y17/X17)*100,0)</f>
        <v>-194.47309972070079</v>
      </c>
      <c r="AA17" s="30">
        <f>SUM(AA6:AA16)</f>
        <v>611822365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-144952</v>
      </c>
      <c r="D23" s="40"/>
      <c r="E23" s="19">
        <v>-105218</v>
      </c>
      <c r="F23" s="20"/>
      <c r="G23" s="36">
        <v>35927</v>
      </c>
      <c r="H23" s="36">
        <v>-35927</v>
      </c>
      <c r="I23" s="36">
        <v>39810</v>
      </c>
      <c r="J23" s="20">
        <v>39810</v>
      </c>
      <c r="K23" s="36">
        <v>3917753</v>
      </c>
      <c r="L23" s="36">
        <v>-7872035</v>
      </c>
      <c r="M23" s="20">
        <v>3944358</v>
      </c>
      <c r="N23" s="36">
        <v>-9924</v>
      </c>
      <c r="O23" s="36">
        <v>-1534</v>
      </c>
      <c r="P23" s="36">
        <v>-26309</v>
      </c>
      <c r="Q23" s="20">
        <v>161876</v>
      </c>
      <c r="R23" s="36">
        <v>134033</v>
      </c>
      <c r="S23" s="36">
        <v>-51124</v>
      </c>
      <c r="T23" s="20">
        <v>-133691</v>
      </c>
      <c r="U23" s="36">
        <v>181446</v>
      </c>
      <c r="V23" s="36">
        <v>-3369</v>
      </c>
      <c r="W23" s="36">
        <v>160550</v>
      </c>
      <c r="X23" s="20">
        <v>-48870</v>
      </c>
      <c r="Y23" s="36">
        <v>209420</v>
      </c>
      <c r="Z23" s="37">
        <v>-428.52465725393898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-32634169</v>
      </c>
      <c r="D26" s="18"/>
      <c r="E26" s="19">
        <v>-369166558</v>
      </c>
      <c r="F26" s="20">
        <v>-348529944</v>
      </c>
      <c r="G26" s="20">
        <v>-758383</v>
      </c>
      <c r="H26" s="20">
        <v>-337994</v>
      </c>
      <c r="I26" s="20">
        <v>-8456000</v>
      </c>
      <c r="J26" s="20">
        <v>-9552377</v>
      </c>
      <c r="K26" s="20">
        <v>-3694593</v>
      </c>
      <c r="L26" s="20">
        <v>-15893711</v>
      </c>
      <c r="M26" s="20">
        <v>-11319537</v>
      </c>
      <c r="N26" s="20">
        <v>-30907841</v>
      </c>
      <c r="O26" s="20">
        <v>-2568947</v>
      </c>
      <c r="P26" s="20">
        <v>-8337332</v>
      </c>
      <c r="Q26" s="20">
        <v>-14236289</v>
      </c>
      <c r="R26" s="20">
        <v>-25142568</v>
      </c>
      <c r="S26" s="20">
        <v>-9142632</v>
      </c>
      <c r="T26" s="20">
        <v>-14925031</v>
      </c>
      <c r="U26" s="20">
        <v>-32908930</v>
      </c>
      <c r="V26" s="20">
        <v>-56976593</v>
      </c>
      <c r="W26" s="20">
        <v>-122579379</v>
      </c>
      <c r="X26" s="20">
        <v>-348529944</v>
      </c>
      <c r="Y26" s="20">
        <v>225950565</v>
      </c>
      <c r="Z26" s="21">
        <v>-64.829598974141504</v>
      </c>
      <c r="AA26" s="22">
        <v>-348529944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-32779121</v>
      </c>
      <c r="D27" s="26">
        <f>SUM(D21:D26)</f>
        <v>0</v>
      </c>
      <c r="E27" s="27">
        <f t="shared" si="1"/>
        <v>-369271776</v>
      </c>
      <c r="F27" s="28">
        <f t="shared" si="1"/>
        <v>-348529944</v>
      </c>
      <c r="G27" s="28">
        <f t="shared" si="1"/>
        <v>-722456</v>
      </c>
      <c r="H27" s="28">
        <f t="shared" si="1"/>
        <v>-373921</v>
      </c>
      <c r="I27" s="28">
        <f t="shared" si="1"/>
        <v>-8416190</v>
      </c>
      <c r="J27" s="28">
        <f t="shared" si="1"/>
        <v>-9512567</v>
      </c>
      <c r="K27" s="28">
        <f t="shared" si="1"/>
        <v>223160</v>
      </c>
      <c r="L27" s="28">
        <f t="shared" si="1"/>
        <v>-23765746</v>
      </c>
      <c r="M27" s="28">
        <f t="shared" si="1"/>
        <v>-7375179</v>
      </c>
      <c r="N27" s="28">
        <f t="shared" si="1"/>
        <v>-30917765</v>
      </c>
      <c r="O27" s="28">
        <f t="shared" si="1"/>
        <v>-2570481</v>
      </c>
      <c r="P27" s="28">
        <f t="shared" si="1"/>
        <v>-8363641</v>
      </c>
      <c r="Q27" s="28">
        <f t="shared" si="1"/>
        <v>-14074413</v>
      </c>
      <c r="R27" s="28">
        <f t="shared" si="1"/>
        <v>-25008535</v>
      </c>
      <c r="S27" s="28">
        <f t="shared" si="1"/>
        <v>-9193756</v>
      </c>
      <c r="T27" s="28">
        <f t="shared" si="1"/>
        <v>-15058722</v>
      </c>
      <c r="U27" s="28">
        <f t="shared" si="1"/>
        <v>-32727484</v>
      </c>
      <c r="V27" s="28">
        <f t="shared" si="1"/>
        <v>-56979962</v>
      </c>
      <c r="W27" s="28">
        <f t="shared" si="1"/>
        <v>-122418829</v>
      </c>
      <c r="X27" s="28">
        <f t="shared" si="1"/>
        <v>-348578814</v>
      </c>
      <c r="Y27" s="28">
        <f t="shared" si="1"/>
        <v>226159985</v>
      </c>
      <c r="Z27" s="29">
        <f>+IF(X27&lt;&gt;0,+(Y27/X27)*100,0)</f>
        <v>-64.880588239077554</v>
      </c>
      <c r="AA27" s="30">
        <f>SUM(AA21:AA26)</f>
        <v>-348529944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17950000</v>
      </c>
      <c r="F32" s="20">
        <v>5250000</v>
      </c>
      <c r="G32" s="20"/>
      <c r="H32" s="20"/>
      <c r="I32" s="20"/>
      <c r="J32" s="20"/>
      <c r="K32" s="20"/>
      <c r="L32" s="20">
        <v>-100427</v>
      </c>
      <c r="M32" s="20"/>
      <c r="N32" s="20">
        <v>-100427</v>
      </c>
      <c r="O32" s="20"/>
      <c r="P32" s="20">
        <v>25905</v>
      </c>
      <c r="Q32" s="20">
        <v>-50213</v>
      </c>
      <c r="R32" s="20">
        <v>-24308</v>
      </c>
      <c r="S32" s="20"/>
      <c r="T32" s="20">
        <v>-86000</v>
      </c>
      <c r="U32" s="20">
        <v>653699</v>
      </c>
      <c r="V32" s="20">
        <v>567699</v>
      </c>
      <c r="W32" s="20">
        <v>442964</v>
      </c>
      <c r="X32" s="20">
        <v>5250000</v>
      </c>
      <c r="Y32" s="20">
        <v>-4807036</v>
      </c>
      <c r="Z32" s="21">
        <v>-91.562590476190479</v>
      </c>
      <c r="AA32" s="22">
        <v>5250000</v>
      </c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-35472</v>
      </c>
      <c r="H33" s="36">
        <v>-31839</v>
      </c>
      <c r="I33" s="36">
        <v>-25844</v>
      </c>
      <c r="J33" s="36">
        <v>-93155</v>
      </c>
      <c r="K33" s="20">
        <v>-10633</v>
      </c>
      <c r="L33" s="20">
        <v>-11686</v>
      </c>
      <c r="M33" s="20">
        <v>-19625</v>
      </c>
      <c r="N33" s="20">
        <v>-41944</v>
      </c>
      <c r="O33" s="36">
        <v>-26423</v>
      </c>
      <c r="P33" s="36">
        <v>-34585</v>
      </c>
      <c r="Q33" s="36">
        <v>-40900</v>
      </c>
      <c r="R33" s="20">
        <v>-101908</v>
      </c>
      <c r="S33" s="20">
        <v>-28802</v>
      </c>
      <c r="T33" s="20">
        <v>-29774</v>
      </c>
      <c r="U33" s="20">
        <v>-27298</v>
      </c>
      <c r="V33" s="36">
        <v>-85874</v>
      </c>
      <c r="W33" s="36">
        <v>-322881</v>
      </c>
      <c r="X33" s="36"/>
      <c r="Y33" s="20">
        <v>-322881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-1828332</v>
      </c>
      <c r="D35" s="18"/>
      <c r="E35" s="19">
        <v>-7223066</v>
      </c>
      <c r="F35" s="20">
        <v>-7551647</v>
      </c>
      <c r="G35" s="20"/>
      <c r="H35" s="20">
        <v>-13230</v>
      </c>
      <c r="I35" s="20"/>
      <c r="J35" s="20">
        <v>-13230</v>
      </c>
      <c r="K35" s="20">
        <v>-13343</v>
      </c>
      <c r="L35" s="20">
        <v>-26914</v>
      </c>
      <c r="M35" s="20">
        <v>-4147686</v>
      </c>
      <c r="N35" s="20">
        <v>-4187943</v>
      </c>
      <c r="O35" s="20">
        <v>-27606</v>
      </c>
      <c r="P35" s="20"/>
      <c r="Q35" s="20">
        <v>-27961</v>
      </c>
      <c r="R35" s="20">
        <v>-55567</v>
      </c>
      <c r="S35" s="20"/>
      <c r="T35" s="20">
        <v>-14160</v>
      </c>
      <c r="U35" s="20">
        <v>-4431311</v>
      </c>
      <c r="V35" s="20">
        <v>-4445471</v>
      </c>
      <c r="W35" s="20">
        <v>-8702211</v>
      </c>
      <c r="X35" s="20">
        <v>-7551647</v>
      </c>
      <c r="Y35" s="20">
        <v>-1150564</v>
      </c>
      <c r="Z35" s="21">
        <v>15.23593462459249</v>
      </c>
      <c r="AA35" s="22">
        <v>-7551647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-1828332</v>
      </c>
      <c r="D36" s="26">
        <f>SUM(D31:D35)</f>
        <v>0</v>
      </c>
      <c r="E36" s="27">
        <f t="shared" si="2"/>
        <v>10726934</v>
      </c>
      <c r="F36" s="28">
        <f t="shared" si="2"/>
        <v>-2301647</v>
      </c>
      <c r="G36" s="28">
        <f t="shared" si="2"/>
        <v>-35472</v>
      </c>
      <c r="H36" s="28">
        <f t="shared" si="2"/>
        <v>-45069</v>
      </c>
      <c r="I36" s="28">
        <f t="shared" si="2"/>
        <v>-25844</v>
      </c>
      <c r="J36" s="28">
        <f t="shared" si="2"/>
        <v>-106385</v>
      </c>
      <c r="K36" s="28">
        <f t="shared" si="2"/>
        <v>-23976</v>
      </c>
      <c r="L36" s="28">
        <f t="shared" si="2"/>
        <v>-139027</v>
      </c>
      <c r="M36" s="28">
        <f t="shared" si="2"/>
        <v>-4167311</v>
      </c>
      <c r="N36" s="28">
        <f t="shared" si="2"/>
        <v>-4330314</v>
      </c>
      <c r="O36" s="28">
        <f t="shared" si="2"/>
        <v>-54029</v>
      </c>
      <c r="P36" s="28">
        <f t="shared" si="2"/>
        <v>-8680</v>
      </c>
      <c r="Q36" s="28">
        <f t="shared" si="2"/>
        <v>-119074</v>
      </c>
      <c r="R36" s="28">
        <f t="shared" si="2"/>
        <v>-181783</v>
      </c>
      <c r="S36" s="28">
        <f t="shared" si="2"/>
        <v>-28802</v>
      </c>
      <c r="T36" s="28">
        <f t="shared" si="2"/>
        <v>-129934</v>
      </c>
      <c r="U36" s="28">
        <f t="shared" si="2"/>
        <v>-3804910</v>
      </c>
      <c r="V36" s="28">
        <f t="shared" si="2"/>
        <v>-3963646</v>
      </c>
      <c r="W36" s="28">
        <f t="shared" si="2"/>
        <v>-8582128</v>
      </c>
      <c r="X36" s="28">
        <f t="shared" si="2"/>
        <v>-2301647</v>
      </c>
      <c r="Y36" s="28">
        <f t="shared" si="2"/>
        <v>-6280481</v>
      </c>
      <c r="Z36" s="29">
        <f>+IF(X36&lt;&gt;0,+(Y36/X36)*100,0)</f>
        <v>272.8689933773511</v>
      </c>
      <c r="AA36" s="30">
        <f>SUM(AA31:AA35)</f>
        <v>-2301647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2031729714</v>
      </c>
      <c r="D38" s="32">
        <f>+D17+D27+D36</f>
        <v>8538</v>
      </c>
      <c r="E38" s="33">
        <f t="shared" si="3"/>
        <v>41880634</v>
      </c>
      <c r="F38" s="2">
        <f t="shared" si="3"/>
        <v>260990774</v>
      </c>
      <c r="G38" s="2">
        <f t="shared" si="3"/>
        <v>154946193</v>
      </c>
      <c r="H38" s="2">
        <f t="shared" si="3"/>
        <v>-52356357</v>
      </c>
      <c r="I38" s="2">
        <f t="shared" si="3"/>
        <v>-58786176</v>
      </c>
      <c r="J38" s="2">
        <f t="shared" si="3"/>
        <v>43803660</v>
      </c>
      <c r="K38" s="2">
        <f t="shared" si="3"/>
        <v>-6847951</v>
      </c>
      <c r="L38" s="2">
        <f t="shared" si="3"/>
        <v>-82200583</v>
      </c>
      <c r="M38" s="2">
        <f t="shared" si="3"/>
        <v>-116257295</v>
      </c>
      <c r="N38" s="2">
        <f t="shared" si="3"/>
        <v>-205305829</v>
      </c>
      <c r="O38" s="2">
        <f t="shared" si="3"/>
        <v>-52794732</v>
      </c>
      <c r="P38" s="2">
        <f t="shared" si="3"/>
        <v>-101375878</v>
      </c>
      <c r="Q38" s="2">
        <f t="shared" si="3"/>
        <v>-65555782</v>
      </c>
      <c r="R38" s="2">
        <f t="shared" si="3"/>
        <v>-219726392</v>
      </c>
      <c r="S38" s="2">
        <f t="shared" si="3"/>
        <v>-121388163</v>
      </c>
      <c r="T38" s="2">
        <f t="shared" si="3"/>
        <v>-60541245</v>
      </c>
      <c r="U38" s="2">
        <f t="shared" si="3"/>
        <v>-145850541</v>
      </c>
      <c r="V38" s="2">
        <f t="shared" si="3"/>
        <v>-327779949</v>
      </c>
      <c r="W38" s="2">
        <f t="shared" si="3"/>
        <v>-709008510</v>
      </c>
      <c r="X38" s="2">
        <f t="shared" si="3"/>
        <v>260941904</v>
      </c>
      <c r="Y38" s="2">
        <f t="shared" si="3"/>
        <v>-969950414</v>
      </c>
      <c r="Z38" s="34">
        <f>+IF(X38&lt;&gt;0,+(Y38/X38)*100,0)</f>
        <v>-371.71125033256442</v>
      </c>
      <c r="AA38" s="35">
        <f>+AA17+AA27+AA36</f>
        <v>260990774</v>
      </c>
    </row>
    <row r="39" spans="1:27" ht="13.5" x14ac:dyDescent="0.25">
      <c r="A39" s="23" t="s">
        <v>61</v>
      </c>
      <c r="B39" s="17"/>
      <c r="C39" s="32">
        <v>-2060761</v>
      </c>
      <c r="D39" s="32"/>
      <c r="E39" s="33">
        <v>333026718</v>
      </c>
      <c r="F39" s="2">
        <v>365895801</v>
      </c>
      <c r="G39" s="2">
        <v>365895809</v>
      </c>
      <c r="H39" s="2">
        <f>+G40+H60</f>
        <v>520842002</v>
      </c>
      <c r="I39" s="2">
        <f>+H40+I60</f>
        <v>468485645</v>
      </c>
      <c r="J39" s="2">
        <f>+G39</f>
        <v>365895809</v>
      </c>
      <c r="K39" s="2">
        <f>+I40+K60</f>
        <v>409699469</v>
      </c>
      <c r="L39" s="2">
        <f>+K40+L60</f>
        <v>408280929</v>
      </c>
      <c r="M39" s="2">
        <f>+L40+M60</f>
        <v>326080346</v>
      </c>
      <c r="N39" s="2">
        <f>+K39</f>
        <v>409699469</v>
      </c>
      <c r="O39" s="2">
        <f>+M40+O60</f>
        <v>209823051</v>
      </c>
      <c r="P39" s="2">
        <f>+O40+P60</f>
        <v>157028319</v>
      </c>
      <c r="Q39" s="2">
        <f>+P40+Q60</f>
        <v>55652441</v>
      </c>
      <c r="R39" s="2">
        <f>+O39</f>
        <v>209823051</v>
      </c>
      <c r="S39" s="2">
        <f>+Q40+S60</f>
        <v>-9903341</v>
      </c>
      <c r="T39" s="2">
        <f>+S40+T60</f>
        <v>-131291504</v>
      </c>
      <c r="U39" s="2">
        <f>+T40+U60</f>
        <v>-185967490</v>
      </c>
      <c r="V39" s="2">
        <f>+S39</f>
        <v>-9903341</v>
      </c>
      <c r="W39" s="2">
        <f>+G39</f>
        <v>365895809</v>
      </c>
      <c r="X39" s="2">
        <v>365895801</v>
      </c>
      <c r="Y39" s="2">
        <f>+W39-X39</f>
        <v>8</v>
      </c>
      <c r="Z39" s="34">
        <f>+IF(X39&lt;&gt;0,+(Y39/X39)*100,0)</f>
        <v>2.1864148148559921E-6</v>
      </c>
      <c r="AA39" s="35">
        <v>365895801</v>
      </c>
    </row>
    <row r="40" spans="1:27" ht="13.5" x14ac:dyDescent="0.25">
      <c r="A40" s="41" t="s">
        <v>63</v>
      </c>
      <c r="B40" s="42" t="s">
        <v>62</v>
      </c>
      <c r="C40" s="43">
        <f>+C38+C39</f>
        <v>2029668953</v>
      </c>
      <c r="D40" s="43">
        <f t="shared" ref="D40:AA40" si="4">+D38+D39</f>
        <v>8538</v>
      </c>
      <c r="E40" s="44">
        <f t="shared" si="4"/>
        <v>374907352</v>
      </c>
      <c r="F40" s="45">
        <f t="shared" si="4"/>
        <v>626886575</v>
      </c>
      <c r="G40" s="45">
        <f t="shared" si="4"/>
        <v>520842002</v>
      </c>
      <c r="H40" s="45">
        <f t="shared" si="4"/>
        <v>468485645</v>
      </c>
      <c r="I40" s="45">
        <f t="shared" si="4"/>
        <v>409699469</v>
      </c>
      <c r="J40" s="45">
        <f>+I40</f>
        <v>409699469</v>
      </c>
      <c r="K40" s="45">
        <f t="shared" si="4"/>
        <v>402851518</v>
      </c>
      <c r="L40" s="45">
        <f t="shared" si="4"/>
        <v>326080346</v>
      </c>
      <c r="M40" s="45">
        <f t="shared" si="4"/>
        <v>209823051</v>
      </c>
      <c r="N40" s="45">
        <f>+M40</f>
        <v>209823051</v>
      </c>
      <c r="O40" s="45">
        <f t="shared" si="4"/>
        <v>157028319</v>
      </c>
      <c r="P40" s="45">
        <f t="shared" si="4"/>
        <v>55652441</v>
      </c>
      <c r="Q40" s="45">
        <f t="shared" si="4"/>
        <v>-9903341</v>
      </c>
      <c r="R40" s="45">
        <f>+Q40</f>
        <v>-9903341</v>
      </c>
      <c r="S40" s="45">
        <f t="shared" si="4"/>
        <v>-131291504</v>
      </c>
      <c r="T40" s="45">
        <f t="shared" si="4"/>
        <v>-191832749</v>
      </c>
      <c r="U40" s="45">
        <f t="shared" si="4"/>
        <v>-331818031</v>
      </c>
      <c r="V40" s="45">
        <f>+U40</f>
        <v>-331818031</v>
      </c>
      <c r="W40" s="45">
        <f>+V40</f>
        <v>-331818031</v>
      </c>
      <c r="X40" s="45">
        <f t="shared" si="4"/>
        <v>626837705</v>
      </c>
      <c r="Y40" s="45">
        <f t="shared" si="4"/>
        <v>-969950406</v>
      </c>
      <c r="Z40" s="46">
        <f>+IF(X40&lt;&gt;0,+(Y40/X40)*100,0)</f>
        <v>-154.73708716995574</v>
      </c>
      <c r="AA40" s="47">
        <f t="shared" si="4"/>
        <v>626886575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">
      <c r="G60">
        <v>365895809</v>
      </c>
      <c r="J60">
        <v>365895809</v>
      </c>
      <c r="L60">
        <v>5429411</v>
      </c>
      <c r="U60">
        <v>5865259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-18</v>
      </c>
      <c r="F7" s="20"/>
      <c r="G7" s="20"/>
      <c r="H7" s="20"/>
      <c r="I7" s="20">
        <v>2905109</v>
      </c>
      <c r="J7" s="20">
        <v>2905109</v>
      </c>
      <c r="K7" s="20">
        <v>3976385</v>
      </c>
      <c r="L7" s="20">
        <v>3959881</v>
      </c>
      <c r="M7" s="20">
        <v>3810977</v>
      </c>
      <c r="N7" s="20">
        <v>11747243</v>
      </c>
      <c r="O7" s="20">
        <v>4167125</v>
      </c>
      <c r="P7" s="20">
        <v>4015959</v>
      </c>
      <c r="Q7" s="20">
        <v>2919196</v>
      </c>
      <c r="R7" s="20">
        <v>11102280</v>
      </c>
      <c r="S7" s="20">
        <v>2346178</v>
      </c>
      <c r="T7" s="20">
        <v>5311805</v>
      </c>
      <c r="U7" s="20">
        <v>4508326</v>
      </c>
      <c r="V7" s="20">
        <v>12166309</v>
      </c>
      <c r="W7" s="20">
        <v>37920941</v>
      </c>
      <c r="X7" s="20"/>
      <c r="Y7" s="20">
        <v>37920941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840475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840475</v>
      </c>
      <c r="Y9" s="20">
        <v>-840475</v>
      </c>
      <c r="Z9" s="21">
        <v>-100</v>
      </c>
      <c r="AA9" s="22">
        <v>840475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-103561166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>
        <v>-2400173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-2400173</v>
      </c>
      <c r="Y16" s="20">
        <v>2400173</v>
      </c>
      <c r="Z16" s="21">
        <v>-100</v>
      </c>
      <c r="AA16" s="22">
        <v>-2400173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-103561184</v>
      </c>
      <c r="F17" s="28">
        <f t="shared" si="0"/>
        <v>-1559698</v>
      </c>
      <c r="G17" s="28">
        <f t="shared" si="0"/>
        <v>0</v>
      </c>
      <c r="H17" s="28">
        <f t="shared" si="0"/>
        <v>0</v>
      </c>
      <c r="I17" s="28">
        <f t="shared" si="0"/>
        <v>2905109</v>
      </c>
      <c r="J17" s="28">
        <f t="shared" si="0"/>
        <v>2905109</v>
      </c>
      <c r="K17" s="28">
        <f t="shared" si="0"/>
        <v>3976385</v>
      </c>
      <c r="L17" s="28">
        <f t="shared" si="0"/>
        <v>3959881</v>
      </c>
      <c r="M17" s="28">
        <f t="shared" si="0"/>
        <v>3810977</v>
      </c>
      <c r="N17" s="28">
        <f t="shared" si="0"/>
        <v>11747243</v>
      </c>
      <c r="O17" s="28">
        <f t="shared" si="0"/>
        <v>4167125</v>
      </c>
      <c r="P17" s="28">
        <f t="shared" si="0"/>
        <v>4015959</v>
      </c>
      <c r="Q17" s="28">
        <f t="shared" si="0"/>
        <v>2919196</v>
      </c>
      <c r="R17" s="28">
        <f t="shared" si="0"/>
        <v>11102280</v>
      </c>
      <c r="S17" s="28">
        <f t="shared" si="0"/>
        <v>2346178</v>
      </c>
      <c r="T17" s="28">
        <f t="shared" si="0"/>
        <v>5311805</v>
      </c>
      <c r="U17" s="28">
        <f t="shared" si="0"/>
        <v>4508326</v>
      </c>
      <c r="V17" s="28">
        <f t="shared" si="0"/>
        <v>12166309</v>
      </c>
      <c r="W17" s="28">
        <f t="shared" si="0"/>
        <v>37920941</v>
      </c>
      <c r="X17" s="28">
        <f t="shared" si="0"/>
        <v>-1559698</v>
      </c>
      <c r="Y17" s="28">
        <f t="shared" si="0"/>
        <v>39480639</v>
      </c>
      <c r="Z17" s="29">
        <f>+IF(X17&lt;&gt;0,+(Y17/X17)*100,0)</f>
        <v>-2531.3002260694057</v>
      </c>
      <c r="AA17" s="30">
        <f>SUM(AA6:AA16)</f>
        <v>-1559698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-1469350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-866840</v>
      </c>
      <c r="T26" s="20"/>
      <c r="U26" s="20"/>
      <c r="V26" s="20">
        <v>-866840</v>
      </c>
      <c r="W26" s="20">
        <v>-866840</v>
      </c>
      <c r="X26" s="20">
        <v>-1469350</v>
      </c>
      <c r="Y26" s="20">
        <v>602510</v>
      </c>
      <c r="Z26" s="21">
        <v>-41.005206383775139</v>
      </c>
      <c r="AA26" s="22">
        <v>-1469350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-1469350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-866840</v>
      </c>
      <c r="T27" s="28">
        <f t="shared" si="1"/>
        <v>0</v>
      </c>
      <c r="U27" s="28">
        <f t="shared" si="1"/>
        <v>0</v>
      </c>
      <c r="V27" s="28">
        <f t="shared" si="1"/>
        <v>-866840</v>
      </c>
      <c r="W27" s="28">
        <f t="shared" si="1"/>
        <v>-866840</v>
      </c>
      <c r="X27" s="28">
        <f t="shared" si="1"/>
        <v>-1469350</v>
      </c>
      <c r="Y27" s="28">
        <f t="shared" si="1"/>
        <v>602510</v>
      </c>
      <c r="Z27" s="29">
        <f>+IF(X27&lt;&gt;0,+(Y27/X27)*100,0)</f>
        <v>-41.005206383775139</v>
      </c>
      <c r="AA27" s="30">
        <f>SUM(AA21:AA26)</f>
        <v>-1469350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-103561184</v>
      </c>
      <c r="F38" s="2">
        <f t="shared" si="3"/>
        <v>-3029048</v>
      </c>
      <c r="G38" s="2">
        <f t="shared" si="3"/>
        <v>0</v>
      </c>
      <c r="H38" s="2">
        <f t="shared" si="3"/>
        <v>0</v>
      </c>
      <c r="I38" s="2">
        <f t="shared" si="3"/>
        <v>2905109</v>
      </c>
      <c r="J38" s="2">
        <f t="shared" si="3"/>
        <v>2905109</v>
      </c>
      <c r="K38" s="2">
        <f t="shared" si="3"/>
        <v>3976385</v>
      </c>
      <c r="L38" s="2">
        <f t="shared" si="3"/>
        <v>3959881</v>
      </c>
      <c r="M38" s="2">
        <f t="shared" si="3"/>
        <v>3810977</v>
      </c>
      <c r="N38" s="2">
        <f t="shared" si="3"/>
        <v>11747243</v>
      </c>
      <c r="O38" s="2">
        <f t="shared" si="3"/>
        <v>4167125</v>
      </c>
      <c r="P38" s="2">
        <f t="shared" si="3"/>
        <v>4015959</v>
      </c>
      <c r="Q38" s="2">
        <f t="shared" si="3"/>
        <v>2919196</v>
      </c>
      <c r="R38" s="2">
        <f t="shared" si="3"/>
        <v>11102280</v>
      </c>
      <c r="S38" s="2">
        <f t="shared" si="3"/>
        <v>1479338</v>
      </c>
      <c r="T38" s="2">
        <f t="shared" si="3"/>
        <v>5311805</v>
      </c>
      <c r="U38" s="2">
        <f t="shared" si="3"/>
        <v>4508326</v>
      </c>
      <c r="V38" s="2">
        <f t="shared" si="3"/>
        <v>11299469</v>
      </c>
      <c r="W38" s="2">
        <f t="shared" si="3"/>
        <v>37054101</v>
      </c>
      <c r="X38" s="2">
        <f t="shared" si="3"/>
        <v>-3029048</v>
      </c>
      <c r="Y38" s="2">
        <f t="shared" si="3"/>
        <v>40083149</v>
      </c>
      <c r="Z38" s="34">
        <f>+IF(X38&lt;&gt;0,+(Y38/X38)*100,0)</f>
        <v>-1323.2919716029589</v>
      </c>
      <c r="AA38" s="35">
        <f>+AA17+AA27+AA36</f>
        <v>-3029048</v>
      </c>
    </row>
    <row r="39" spans="1:27" ht="13.5" x14ac:dyDescent="0.25">
      <c r="A39" s="23" t="s">
        <v>61</v>
      </c>
      <c r="B39" s="17"/>
      <c r="C39" s="32"/>
      <c r="D39" s="32"/>
      <c r="E39" s="33">
        <v>26498661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2905109</v>
      </c>
      <c r="L39" s="2">
        <f>+K40+L60</f>
        <v>6881494</v>
      </c>
      <c r="M39" s="2">
        <f>+L40+M60</f>
        <v>10841375</v>
      </c>
      <c r="N39" s="2">
        <f>+K39</f>
        <v>2905109</v>
      </c>
      <c r="O39" s="2">
        <f>+M40+O60</f>
        <v>14652352</v>
      </c>
      <c r="P39" s="2">
        <f>+O40+P60</f>
        <v>18819477</v>
      </c>
      <c r="Q39" s="2">
        <f>+P40+Q60</f>
        <v>22835436</v>
      </c>
      <c r="R39" s="2">
        <f>+O39</f>
        <v>14652352</v>
      </c>
      <c r="S39" s="2">
        <f>+Q40+S60</f>
        <v>25754632</v>
      </c>
      <c r="T39" s="2">
        <f>+S40+T60</f>
        <v>27233970</v>
      </c>
      <c r="U39" s="2">
        <f>+T40+U60</f>
        <v>32545775</v>
      </c>
      <c r="V39" s="2">
        <f>+S39</f>
        <v>25754632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-77062523</v>
      </c>
      <c r="F40" s="45">
        <f t="shared" si="4"/>
        <v>-3029048</v>
      </c>
      <c r="G40" s="45">
        <f t="shared" si="4"/>
        <v>0</v>
      </c>
      <c r="H40" s="45">
        <f t="shared" si="4"/>
        <v>0</v>
      </c>
      <c r="I40" s="45">
        <f t="shared" si="4"/>
        <v>2905109</v>
      </c>
      <c r="J40" s="45">
        <f>+I40</f>
        <v>2905109</v>
      </c>
      <c r="K40" s="45">
        <f t="shared" si="4"/>
        <v>6881494</v>
      </c>
      <c r="L40" s="45">
        <f t="shared" si="4"/>
        <v>10841375</v>
      </c>
      <c r="M40" s="45">
        <f t="shared" si="4"/>
        <v>14652352</v>
      </c>
      <c r="N40" s="45">
        <f>+M40</f>
        <v>14652352</v>
      </c>
      <c r="O40" s="45">
        <f t="shared" si="4"/>
        <v>18819477</v>
      </c>
      <c r="P40" s="45">
        <f t="shared" si="4"/>
        <v>22835436</v>
      </c>
      <c r="Q40" s="45">
        <f t="shared" si="4"/>
        <v>25754632</v>
      </c>
      <c r="R40" s="45">
        <f>+Q40</f>
        <v>25754632</v>
      </c>
      <c r="S40" s="45">
        <f t="shared" si="4"/>
        <v>27233970</v>
      </c>
      <c r="T40" s="45">
        <f t="shared" si="4"/>
        <v>32545775</v>
      </c>
      <c r="U40" s="45">
        <f t="shared" si="4"/>
        <v>37054101</v>
      </c>
      <c r="V40" s="45">
        <f>+U40</f>
        <v>37054101</v>
      </c>
      <c r="W40" s="45">
        <f>+V40</f>
        <v>37054101</v>
      </c>
      <c r="X40" s="45">
        <f t="shared" si="4"/>
        <v>-3029048</v>
      </c>
      <c r="Y40" s="45">
        <f t="shared" si="4"/>
        <v>40083149</v>
      </c>
      <c r="Z40" s="46">
        <f>+IF(X40&lt;&gt;0,+(Y40/X40)*100,0)</f>
        <v>-1323.2919716029589</v>
      </c>
      <c r="AA40" s="47">
        <f t="shared" si="4"/>
        <v>-3029048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18823119</v>
      </c>
      <c r="D7" s="18"/>
      <c r="E7" s="19">
        <v>-2</v>
      </c>
      <c r="F7" s="20">
        <v>114031939</v>
      </c>
      <c r="G7" s="20">
        <v>442154</v>
      </c>
      <c r="H7" s="20">
        <v>461577</v>
      </c>
      <c r="I7" s="20">
        <v>438554</v>
      </c>
      <c r="J7" s="20">
        <v>1342285</v>
      </c>
      <c r="K7" s="20">
        <v>336926</v>
      </c>
      <c r="L7" s="20">
        <v>458259</v>
      </c>
      <c r="M7" s="20">
        <v>4770624</v>
      </c>
      <c r="N7" s="20">
        <v>5565809</v>
      </c>
      <c r="O7" s="20">
        <v>4664672</v>
      </c>
      <c r="P7" s="20">
        <v>4183551</v>
      </c>
      <c r="Q7" s="20">
        <v>4832190</v>
      </c>
      <c r="R7" s="20">
        <v>13680413</v>
      </c>
      <c r="S7" s="20">
        <v>4009020</v>
      </c>
      <c r="T7" s="20">
        <v>4448212</v>
      </c>
      <c r="U7" s="20">
        <v>4786579</v>
      </c>
      <c r="V7" s="20">
        <v>13243811</v>
      </c>
      <c r="W7" s="20">
        <v>33832318</v>
      </c>
      <c r="X7" s="20">
        <v>114031939</v>
      </c>
      <c r="Y7" s="20">
        <v>-80199621</v>
      </c>
      <c r="Z7" s="21">
        <v>-70.330840379729054</v>
      </c>
      <c r="AA7" s="22">
        <v>114031939</v>
      </c>
    </row>
    <row r="8" spans="1:27" ht="13.5" x14ac:dyDescent="0.25">
      <c r="A8" s="23" t="s">
        <v>36</v>
      </c>
      <c r="B8" s="17" t="s">
        <v>32</v>
      </c>
      <c r="C8" s="18">
        <v>69228</v>
      </c>
      <c r="D8" s="18"/>
      <c r="E8" s="19"/>
      <c r="F8" s="20">
        <v>21538</v>
      </c>
      <c r="G8" s="20">
        <v>6151</v>
      </c>
      <c r="H8" s="20"/>
      <c r="I8" s="20">
        <v>5798</v>
      </c>
      <c r="J8" s="20">
        <v>11949</v>
      </c>
      <c r="K8" s="20">
        <v>2461</v>
      </c>
      <c r="L8" s="20"/>
      <c r="M8" s="20"/>
      <c r="N8" s="20">
        <v>2461</v>
      </c>
      <c r="O8" s="20"/>
      <c r="P8" s="20"/>
      <c r="Q8" s="20">
        <v>2634</v>
      </c>
      <c r="R8" s="20">
        <v>2634</v>
      </c>
      <c r="S8" s="20">
        <v>4999</v>
      </c>
      <c r="T8" s="20">
        <v>2657</v>
      </c>
      <c r="U8" s="20">
        <v>3951</v>
      </c>
      <c r="V8" s="20">
        <v>11607</v>
      </c>
      <c r="W8" s="20">
        <v>28651</v>
      </c>
      <c r="X8" s="20">
        <v>21538</v>
      </c>
      <c r="Y8" s="20">
        <v>7113</v>
      </c>
      <c r="Z8" s="21">
        <v>33.025350543225926</v>
      </c>
      <c r="AA8" s="22">
        <v>21538</v>
      </c>
    </row>
    <row r="9" spans="1:27" ht="13.5" x14ac:dyDescent="0.25">
      <c r="A9" s="23" t="s">
        <v>37</v>
      </c>
      <c r="B9" s="17" t="s">
        <v>6</v>
      </c>
      <c r="C9" s="18">
        <v>1361542</v>
      </c>
      <c r="D9" s="18"/>
      <c r="E9" s="19"/>
      <c r="F9" s="20">
        <v>12092534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9875143</v>
      </c>
      <c r="R9" s="20">
        <v>9875143</v>
      </c>
      <c r="S9" s="20"/>
      <c r="T9" s="20"/>
      <c r="U9" s="20"/>
      <c r="V9" s="20"/>
      <c r="W9" s="20">
        <v>9875143</v>
      </c>
      <c r="X9" s="20">
        <v>12092534</v>
      </c>
      <c r="Y9" s="20">
        <v>-2217391</v>
      </c>
      <c r="Z9" s="21">
        <v>-18.336859751645108</v>
      </c>
      <c r="AA9" s="22">
        <v>12092534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14782609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14782609</v>
      </c>
      <c r="Y10" s="20">
        <v>-14782609</v>
      </c>
      <c r="Z10" s="21">
        <v>-100</v>
      </c>
      <c r="AA10" s="22">
        <v>14782609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-105410040</v>
      </c>
      <c r="F14" s="20">
        <v>-107015206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-107015206</v>
      </c>
      <c r="Y14" s="20">
        <v>107015206</v>
      </c>
      <c r="Z14" s="21">
        <v>-100</v>
      </c>
      <c r="AA14" s="22">
        <v>-107015206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20253889</v>
      </c>
      <c r="D17" s="26">
        <f>SUM(D6:D16)</f>
        <v>0</v>
      </c>
      <c r="E17" s="27">
        <f t="shared" si="0"/>
        <v>-105410042</v>
      </c>
      <c r="F17" s="28">
        <f t="shared" si="0"/>
        <v>33913414</v>
      </c>
      <c r="G17" s="28">
        <f t="shared" si="0"/>
        <v>448305</v>
      </c>
      <c r="H17" s="28">
        <f t="shared" si="0"/>
        <v>461577</v>
      </c>
      <c r="I17" s="28">
        <f t="shared" si="0"/>
        <v>444352</v>
      </c>
      <c r="J17" s="28">
        <f t="shared" si="0"/>
        <v>1354234</v>
      </c>
      <c r="K17" s="28">
        <f t="shared" si="0"/>
        <v>339387</v>
      </c>
      <c r="L17" s="28">
        <f t="shared" si="0"/>
        <v>458259</v>
      </c>
      <c r="M17" s="28">
        <f t="shared" si="0"/>
        <v>4770624</v>
      </c>
      <c r="N17" s="28">
        <f t="shared" si="0"/>
        <v>5568270</v>
      </c>
      <c r="O17" s="28">
        <f t="shared" si="0"/>
        <v>4664672</v>
      </c>
      <c r="P17" s="28">
        <f t="shared" si="0"/>
        <v>4183551</v>
      </c>
      <c r="Q17" s="28">
        <f t="shared" si="0"/>
        <v>14709967</v>
      </c>
      <c r="R17" s="28">
        <f t="shared" si="0"/>
        <v>23558190</v>
      </c>
      <c r="S17" s="28">
        <f t="shared" si="0"/>
        <v>4014019</v>
      </c>
      <c r="T17" s="28">
        <f t="shared" si="0"/>
        <v>4450869</v>
      </c>
      <c r="U17" s="28">
        <f t="shared" si="0"/>
        <v>4790530</v>
      </c>
      <c r="V17" s="28">
        <f t="shared" si="0"/>
        <v>13255418</v>
      </c>
      <c r="W17" s="28">
        <f t="shared" si="0"/>
        <v>43736112</v>
      </c>
      <c r="X17" s="28">
        <f t="shared" si="0"/>
        <v>33913414</v>
      </c>
      <c r="Y17" s="28">
        <f t="shared" si="0"/>
        <v>9822698</v>
      </c>
      <c r="Z17" s="29">
        <f>+IF(X17&lt;&gt;0,+(Y17/X17)*100,0)</f>
        <v>28.964049446628991</v>
      </c>
      <c r="AA17" s="30">
        <f>SUM(AA6:AA16)</f>
        <v>33913414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-18480894</v>
      </c>
      <c r="D26" s="18"/>
      <c r="E26" s="19">
        <v>-20667274</v>
      </c>
      <c r="F26" s="20">
        <v>-18579310</v>
      </c>
      <c r="G26" s="20"/>
      <c r="H26" s="20">
        <v>-146727</v>
      </c>
      <c r="I26" s="20">
        <v>-26496</v>
      </c>
      <c r="J26" s="20">
        <v>-173223</v>
      </c>
      <c r="K26" s="20">
        <v>-493755</v>
      </c>
      <c r="L26" s="20">
        <v>-2073674</v>
      </c>
      <c r="M26" s="20">
        <v>-575</v>
      </c>
      <c r="N26" s="20">
        <v>-2568004</v>
      </c>
      <c r="O26" s="20"/>
      <c r="P26" s="20"/>
      <c r="Q26" s="20">
        <v>-5953461</v>
      </c>
      <c r="R26" s="20">
        <v>-5953461</v>
      </c>
      <c r="S26" s="20">
        <v>-102963</v>
      </c>
      <c r="T26" s="20">
        <v>-207501</v>
      </c>
      <c r="U26" s="20"/>
      <c r="V26" s="20">
        <v>-310464</v>
      </c>
      <c r="W26" s="20">
        <v>-9005152</v>
      </c>
      <c r="X26" s="20">
        <v>-18579310</v>
      </c>
      <c r="Y26" s="20">
        <v>9574158</v>
      </c>
      <c r="Z26" s="21">
        <v>-51.531289375116728</v>
      </c>
      <c r="AA26" s="22">
        <v>-18579310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-18480894</v>
      </c>
      <c r="D27" s="26">
        <f>SUM(D21:D26)</f>
        <v>0</v>
      </c>
      <c r="E27" s="27">
        <f t="shared" si="1"/>
        <v>-20667274</v>
      </c>
      <c r="F27" s="28">
        <f t="shared" si="1"/>
        <v>-18579310</v>
      </c>
      <c r="G27" s="28">
        <f t="shared" si="1"/>
        <v>0</v>
      </c>
      <c r="H27" s="28">
        <f t="shared" si="1"/>
        <v>-146727</v>
      </c>
      <c r="I27" s="28">
        <f t="shared" si="1"/>
        <v>-26496</v>
      </c>
      <c r="J27" s="28">
        <f t="shared" si="1"/>
        <v>-173223</v>
      </c>
      <c r="K27" s="28">
        <f t="shared" si="1"/>
        <v>-493755</v>
      </c>
      <c r="L27" s="28">
        <f t="shared" si="1"/>
        <v>-2073674</v>
      </c>
      <c r="M27" s="28">
        <f t="shared" si="1"/>
        <v>-575</v>
      </c>
      <c r="N27" s="28">
        <f t="shared" si="1"/>
        <v>-2568004</v>
      </c>
      <c r="O27" s="28">
        <f t="shared" si="1"/>
        <v>0</v>
      </c>
      <c r="P27" s="28">
        <f t="shared" si="1"/>
        <v>0</v>
      </c>
      <c r="Q27" s="28">
        <f t="shared" si="1"/>
        <v>-5953461</v>
      </c>
      <c r="R27" s="28">
        <f t="shared" si="1"/>
        <v>-5953461</v>
      </c>
      <c r="S27" s="28">
        <f t="shared" si="1"/>
        <v>-102963</v>
      </c>
      <c r="T27" s="28">
        <f t="shared" si="1"/>
        <v>-207501</v>
      </c>
      <c r="U27" s="28">
        <f t="shared" si="1"/>
        <v>0</v>
      </c>
      <c r="V27" s="28">
        <f t="shared" si="1"/>
        <v>-310464</v>
      </c>
      <c r="W27" s="28">
        <f t="shared" si="1"/>
        <v>-9005152</v>
      </c>
      <c r="X27" s="28">
        <f t="shared" si="1"/>
        <v>-18579310</v>
      </c>
      <c r="Y27" s="28">
        <f t="shared" si="1"/>
        <v>9574158</v>
      </c>
      <c r="Z27" s="29">
        <f>+IF(X27&lt;&gt;0,+(Y27/X27)*100,0)</f>
        <v>-51.531289375116728</v>
      </c>
      <c r="AA27" s="30">
        <f>SUM(AA21:AA26)</f>
        <v>-18579310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1772995</v>
      </c>
      <c r="D38" s="32">
        <f>+D17+D27+D36</f>
        <v>0</v>
      </c>
      <c r="E38" s="33">
        <f t="shared" si="3"/>
        <v>-126077316</v>
      </c>
      <c r="F38" s="2">
        <f t="shared" si="3"/>
        <v>15334104</v>
      </c>
      <c r="G38" s="2">
        <f t="shared" si="3"/>
        <v>448305</v>
      </c>
      <c r="H38" s="2">
        <f t="shared" si="3"/>
        <v>314850</v>
      </c>
      <c r="I38" s="2">
        <f t="shared" si="3"/>
        <v>417856</v>
      </c>
      <c r="J38" s="2">
        <f t="shared" si="3"/>
        <v>1181011</v>
      </c>
      <c r="K38" s="2">
        <f t="shared" si="3"/>
        <v>-154368</v>
      </c>
      <c r="L38" s="2">
        <f t="shared" si="3"/>
        <v>-1615415</v>
      </c>
      <c r="M38" s="2">
        <f t="shared" si="3"/>
        <v>4770049</v>
      </c>
      <c r="N38" s="2">
        <f t="shared" si="3"/>
        <v>3000266</v>
      </c>
      <c r="O38" s="2">
        <f t="shared" si="3"/>
        <v>4664672</v>
      </c>
      <c r="P38" s="2">
        <f t="shared" si="3"/>
        <v>4183551</v>
      </c>
      <c r="Q38" s="2">
        <f t="shared" si="3"/>
        <v>8756506</v>
      </c>
      <c r="R38" s="2">
        <f t="shared" si="3"/>
        <v>17604729</v>
      </c>
      <c r="S38" s="2">
        <f t="shared" si="3"/>
        <v>3911056</v>
      </c>
      <c r="T38" s="2">
        <f t="shared" si="3"/>
        <v>4243368</v>
      </c>
      <c r="U38" s="2">
        <f t="shared" si="3"/>
        <v>4790530</v>
      </c>
      <c r="V38" s="2">
        <f t="shared" si="3"/>
        <v>12944954</v>
      </c>
      <c r="W38" s="2">
        <f t="shared" si="3"/>
        <v>34730960</v>
      </c>
      <c r="X38" s="2">
        <f t="shared" si="3"/>
        <v>15334104</v>
      </c>
      <c r="Y38" s="2">
        <f t="shared" si="3"/>
        <v>19396856</v>
      </c>
      <c r="Z38" s="34">
        <f>+IF(X38&lt;&gt;0,+(Y38/X38)*100,0)</f>
        <v>126.49487704009313</v>
      </c>
      <c r="AA38" s="35">
        <f>+AA17+AA27+AA36</f>
        <v>15334104</v>
      </c>
    </row>
    <row r="39" spans="1:27" ht="13.5" x14ac:dyDescent="0.25">
      <c r="A39" s="23" t="s">
        <v>61</v>
      </c>
      <c r="B39" s="17"/>
      <c r="C39" s="32"/>
      <c r="D39" s="32"/>
      <c r="E39" s="33">
        <v>17929439</v>
      </c>
      <c r="F39" s="2"/>
      <c r="G39" s="2"/>
      <c r="H39" s="2">
        <f>+G40+H60</f>
        <v>448305</v>
      </c>
      <c r="I39" s="2">
        <f>+H40+I60</f>
        <v>763155</v>
      </c>
      <c r="J39" s="2">
        <f>+G39</f>
        <v>0</v>
      </c>
      <c r="K39" s="2">
        <f>+I40+K60</f>
        <v>1181011</v>
      </c>
      <c r="L39" s="2">
        <f>+K40+L60</f>
        <v>1026643</v>
      </c>
      <c r="M39" s="2">
        <f>+L40+M60</f>
        <v>-588772</v>
      </c>
      <c r="N39" s="2">
        <f>+K39</f>
        <v>1181011</v>
      </c>
      <c r="O39" s="2">
        <f>+M40+O60</f>
        <v>4181277</v>
      </c>
      <c r="P39" s="2">
        <f>+O40+P60</f>
        <v>8845949</v>
      </c>
      <c r="Q39" s="2">
        <f>+P40+Q60</f>
        <v>13029500</v>
      </c>
      <c r="R39" s="2">
        <f>+O39</f>
        <v>4181277</v>
      </c>
      <c r="S39" s="2">
        <f>+Q40+S60</f>
        <v>21786006</v>
      </c>
      <c r="T39" s="2">
        <f>+S40+T60</f>
        <v>25697062</v>
      </c>
      <c r="U39" s="2">
        <f>+T40+U60</f>
        <v>29940430</v>
      </c>
      <c r="V39" s="2">
        <f>+S39</f>
        <v>21786006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1772995</v>
      </c>
      <c r="D40" s="43">
        <f t="shared" ref="D40:AA40" si="4">+D38+D39</f>
        <v>0</v>
      </c>
      <c r="E40" s="44">
        <f t="shared" si="4"/>
        <v>-108147877</v>
      </c>
      <c r="F40" s="45">
        <f t="shared" si="4"/>
        <v>15334104</v>
      </c>
      <c r="G40" s="45">
        <f t="shared" si="4"/>
        <v>448305</v>
      </c>
      <c r="H40" s="45">
        <f t="shared" si="4"/>
        <v>763155</v>
      </c>
      <c r="I40" s="45">
        <f t="shared" si="4"/>
        <v>1181011</v>
      </c>
      <c r="J40" s="45">
        <f>+I40</f>
        <v>1181011</v>
      </c>
      <c r="K40" s="45">
        <f t="shared" si="4"/>
        <v>1026643</v>
      </c>
      <c r="L40" s="45">
        <f t="shared" si="4"/>
        <v>-588772</v>
      </c>
      <c r="M40" s="45">
        <f t="shared" si="4"/>
        <v>4181277</v>
      </c>
      <c r="N40" s="45">
        <f>+M40</f>
        <v>4181277</v>
      </c>
      <c r="O40" s="45">
        <f t="shared" si="4"/>
        <v>8845949</v>
      </c>
      <c r="P40" s="45">
        <f t="shared" si="4"/>
        <v>13029500</v>
      </c>
      <c r="Q40" s="45">
        <f t="shared" si="4"/>
        <v>21786006</v>
      </c>
      <c r="R40" s="45">
        <f>+Q40</f>
        <v>21786006</v>
      </c>
      <c r="S40" s="45">
        <f t="shared" si="4"/>
        <v>25697062</v>
      </c>
      <c r="T40" s="45">
        <f t="shared" si="4"/>
        <v>29940430</v>
      </c>
      <c r="U40" s="45">
        <f t="shared" si="4"/>
        <v>34730960</v>
      </c>
      <c r="V40" s="45">
        <f>+U40</f>
        <v>34730960</v>
      </c>
      <c r="W40" s="45">
        <f>+V40</f>
        <v>34730960</v>
      </c>
      <c r="X40" s="45">
        <f t="shared" si="4"/>
        <v>15334104</v>
      </c>
      <c r="Y40" s="45">
        <f t="shared" si="4"/>
        <v>19396856</v>
      </c>
      <c r="Z40" s="46">
        <f>+IF(X40&lt;&gt;0,+(Y40/X40)*100,0)</f>
        <v>126.49487704009313</v>
      </c>
      <c r="AA40" s="47">
        <f t="shared" si="4"/>
        <v>15334104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127649889</v>
      </c>
      <c r="D7" s="18"/>
      <c r="E7" s="19"/>
      <c r="F7" s="20">
        <v>147745022</v>
      </c>
      <c r="G7" s="20"/>
      <c r="H7" s="20"/>
      <c r="I7" s="20">
        <v>13148445</v>
      </c>
      <c r="J7" s="20">
        <v>13148445</v>
      </c>
      <c r="K7" s="20">
        <v>13055285</v>
      </c>
      <c r="L7" s="20">
        <v>12804255</v>
      </c>
      <c r="M7" s="20">
        <v>13903838</v>
      </c>
      <c r="N7" s="20">
        <v>39763378</v>
      </c>
      <c r="O7" s="20">
        <v>12350027</v>
      </c>
      <c r="P7" s="20">
        <v>13448089</v>
      </c>
      <c r="Q7" s="20">
        <v>14696912</v>
      </c>
      <c r="R7" s="20">
        <v>40495028</v>
      </c>
      <c r="S7" s="20">
        <v>14180388</v>
      </c>
      <c r="T7" s="20">
        <v>16137251</v>
      </c>
      <c r="U7" s="20">
        <v>15294985</v>
      </c>
      <c r="V7" s="20">
        <v>45612624</v>
      </c>
      <c r="W7" s="20">
        <v>139019475</v>
      </c>
      <c r="X7" s="20">
        <v>147745022</v>
      </c>
      <c r="Y7" s="20">
        <v>-8725547</v>
      </c>
      <c r="Z7" s="21">
        <v>-5.9058145458193509</v>
      </c>
      <c r="AA7" s="22">
        <v>147745022</v>
      </c>
    </row>
    <row r="8" spans="1:27" ht="13.5" x14ac:dyDescent="0.25">
      <c r="A8" s="23" t="s">
        <v>36</v>
      </c>
      <c r="B8" s="17" t="s">
        <v>32</v>
      </c>
      <c r="C8" s="18">
        <v>392905</v>
      </c>
      <c r="D8" s="18"/>
      <c r="E8" s="19"/>
      <c r="F8" s="20">
        <v>175000</v>
      </c>
      <c r="G8" s="20"/>
      <c r="H8" s="20"/>
      <c r="I8" s="20">
        <v>80552</v>
      </c>
      <c r="J8" s="20">
        <v>80552</v>
      </c>
      <c r="K8" s="20">
        <v>103567</v>
      </c>
      <c r="L8" s="20">
        <v>80552</v>
      </c>
      <c r="M8" s="20">
        <v>11507</v>
      </c>
      <c r="N8" s="20">
        <v>195626</v>
      </c>
      <c r="O8" s="20">
        <v>46393</v>
      </c>
      <c r="P8" s="20">
        <v>46030</v>
      </c>
      <c r="Q8" s="20">
        <v>11507</v>
      </c>
      <c r="R8" s="20">
        <v>103930</v>
      </c>
      <c r="S8" s="20">
        <v>7285</v>
      </c>
      <c r="T8" s="20">
        <v>15383</v>
      </c>
      <c r="U8" s="20">
        <v>11507</v>
      </c>
      <c r="V8" s="20">
        <v>34175</v>
      </c>
      <c r="W8" s="20">
        <v>414283</v>
      </c>
      <c r="X8" s="20">
        <v>175000</v>
      </c>
      <c r="Y8" s="20">
        <v>239283</v>
      </c>
      <c r="Z8" s="21">
        <v>136.73314285714287</v>
      </c>
      <c r="AA8" s="22">
        <v>175000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1000000</v>
      </c>
      <c r="Y10" s="20">
        <v>-1000000</v>
      </c>
      <c r="Z10" s="21">
        <v>-100</v>
      </c>
      <c r="AA10" s="22">
        <v>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-125514190</v>
      </c>
      <c r="F14" s="20">
        <v>-132779590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-132779590</v>
      </c>
      <c r="Y14" s="20">
        <v>132779590</v>
      </c>
      <c r="Z14" s="21">
        <v>-100</v>
      </c>
      <c r="AA14" s="22">
        <v>-132779590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>
        <v>-612973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-612973</v>
      </c>
      <c r="Y15" s="20">
        <v>612973</v>
      </c>
      <c r="Z15" s="21">
        <v>-100</v>
      </c>
      <c r="AA15" s="22">
        <v>-612973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128042794</v>
      </c>
      <c r="D17" s="26">
        <f>SUM(D6:D16)</f>
        <v>0</v>
      </c>
      <c r="E17" s="27">
        <f t="shared" si="0"/>
        <v>-125514190</v>
      </c>
      <c r="F17" s="28">
        <f t="shared" si="0"/>
        <v>15527459</v>
      </c>
      <c r="G17" s="28">
        <f t="shared" si="0"/>
        <v>0</v>
      </c>
      <c r="H17" s="28">
        <f t="shared" si="0"/>
        <v>0</v>
      </c>
      <c r="I17" s="28">
        <f t="shared" si="0"/>
        <v>13228997</v>
      </c>
      <c r="J17" s="28">
        <f t="shared" si="0"/>
        <v>13228997</v>
      </c>
      <c r="K17" s="28">
        <f t="shared" si="0"/>
        <v>13158852</v>
      </c>
      <c r="L17" s="28">
        <f t="shared" si="0"/>
        <v>12884807</v>
      </c>
      <c r="M17" s="28">
        <f t="shared" si="0"/>
        <v>13915345</v>
      </c>
      <c r="N17" s="28">
        <f t="shared" si="0"/>
        <v>39959004</v>
      </c>
      <c r="O17" s="28">
        <f t="shared" si="0"/>
        <v>12396420</v>
      </c>
      <c r="P17" s="28">
        <f t="shared" si="0"/>
        <v>13494119</v>
      </c>
      <c r="Q17" s="28">
        <f t="shared" si="0"/>
        <v>14708419</v>
      </c>
      <c r="R17" s="28">
        <f t="shared" si="0"/>
        <v>40598958</v>
      </c>
      <c r="S17" s="28">
        <f t="shared" si="0"/>
        <v>14187673</v>
      </c>
      <c r="T17" s="28">
        <f t="shared" si="0"/>
        <v>16152634</v>
      </c>
      <c r="U17" s="28">
        <f t="shared" si="0"/>
        <v>15306492</v>
      </c>
      <c r="V17" s="28">
        <f t="shared" si="0"/>
        <v>45646799</v>
      </c>
      <c r="W17" s="28">
        <f t="shared" si="0"/>
        <v>139433758</v>
      </c>
      <c r="X17" s="28">
        <f t="shared" si="0"/>
        <v>15527459</v>
      </c>
      <c r="Y17" s="28">
        <f t="shared" si="0"/>
        <v>123906299</v>
      </c>
      <c r="Z17" s="29">
        <f>+IF(X17&lt;&gt;0,+(Y17/X17)*100,0)</f>
        <v>797.98181402378839</v>
      </c>
      <c r="AA17" s="30">
        <f>SUM(AA6:AA16)</f>
        <v>15527459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-7320067</v>
      </c>
      <c r="D26" s="18"/>
      <c r="E26" s="19">
        <v>-4709565</v>
      </c>
      <c r="F26" s="20">
        <v>-4709565</v>
      </c>
      <c r="G26" s="20"/>
      <c r="H26" s="20"/>
      <c r="I26" s="20"/>
      <c r="J26" s="20"/>
      <c r="K26" s="20">
        <v>-916886</v>
      </c>
      <c r="L26" s="20"/>
      <c r="M26" s="20">
        <v>-8636</v>
      </c>
      <c r="N26" s="20">
        <v>-925522</v>
      </c>
      <c r="O26" s="20">
        <v>-10270</v>
      </c>
      <c r="P26" s="20">
        <v>-281967</v>
      </c>
      <c r="Q26" s="20">
        <v>-79278</v>
      </c>
      <c r="R26" s="20">
        <v>-371515</v>
      </c>
      <c r="S26" s="20">
        <v>-76638</v>
      </c>
      <c r="T26" s="20">
        <v>-351521</v>
      </c>
      <c r="U26" s="20">
        <v>-3573915</v>
      </c>
      <c r="V26" s="20">
        <v>-4002074</v>
      </c>
      <c r="W26" s="20">
        <v>-5299111</v>
      </c>
      <c r="X26" s="20">
        <v>-4709565</v>
      </c>
      <c r="Y26" s="20">
        <v>-589546</v>
      </c>
      <c r="Z26" s="21">
        <v>12.518056338536573</v>
      </c>
      <c r="AA26" s="22">
        <v>-4709565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-7320067</v>
      </c>
      <c r="D27" s="26">
        <f>SUM(D21:D26)</f>
        <v>0</v>
      </c>
      <c r="E27" s="27">
        <f t="shared" si="1"/>
        <v>-4709565</v>
      </c>
      <c r="F27" s="28">
        <f t="shared" si="1"/>
        <v>-4709565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-916886</v>
      </c>
      <c r="L27" s="28">
        <f t="shared" si="1"/>
        <v>0</v>
      </c>
      <c r="M27" s="28">
        <f t="shared" si="1"/>
        <v>-8636</v>
      </c>
      <c r="N27" s="28">
        <f t="shared" si="1"/>
        <v>-925522</v>
      </c>
      <c r="O27" s="28">
        <f t="shared" si="1"/>
        <v>-10270</v>
      </c>
      <c r="P27" s="28">
        <f t="shared" si="1"/>
        <v>-281967</v>
      </c>
      <c r="Q27" s="28">
        <f t="shared" si="1"/>
        <v>-79278</v>
      </c>
      <c r="R27" s="28">
        <f t="shared" si="1"/>
        <v>-371515</v>
      </c>
      <c r="S27" s="28">
        <f t="shared" si="1"/>
        <v>-76638</v>
      </c>
      <c r="T27" s="28">
        <f t="shared" si="1"/>
        <v>-351521</v>
      </c>
      <c r="U27" s="28">
        <f t="shared" si="1"/>
        <v>-3573915</v>
      </c>
      <c r="V27" s="28">
        <f t="shared" si="1"/>
        <v>-4002074</v>
      </c>
      <c r="W27" s="28">
        <f t="shared" si="1"/>
        <v>-5299111</v>
      </c>
      <c r="X27" s="28">
        <f t="shared" si="1"/>
        <v>-4709565</v>
      </c>
      <c r="Y27" s="28">
        <f t="shared" si="1"/>
        <v>-589546</v>
      </c>
      <c r="Z27" s="29">
        <f>+IF(X27&lt;&gt;0,+(Y27/X27)*100,0)</f>
        <v>12.518056338536573</v>
      </c>
      <c r="AA27" s="30">
        <f>SUM(AA21:AA26)</f>
        <v>-4709565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-463000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-463000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120722727</v>
      </c>
      <c r="D38" s="32">
        <f>+D17+D27+D36</f>
        <v>0</v>
      </c>
      <c r="E38" s="33">
        <f t="shared" si="3"/>
        <v>-130686755</v>
      </c>
      <c r="F38" s="2">
        <f t="shared" si="3"/>
        <v>10817894</v>
      </c>
      <c r="G38" s="2">
        <f t="shared" si="3"/>
        <v>0</v>
      </c>
      <c r="H38" s="2">
        <f t="shared" si="3"/>
        <v>0</v>
      </c>
      <c r="I38" s="2">
        <f t="shared" si="3"/>
        <v>13228997</v>
      </c>
      <c r="J38" s="2">
        <f t="shared" si="3"/>
        <v>13228997</v>
      </c>
      <c r="K38" s="2">
        <f t="shared" si="3"/>
        <v>12241966</v>
      </c>
      <c r="L38" s="2">
        <f t="shared" si="3"/>
        <v>12884807</v>
      </c>
      <c r="M38" s="2">
        <f t="shared" si="3"/>
        <v>13906709</v>
      </c>
      <c r="N38" s="2">
        <f t="shared" si="3"/>
        <v>39033482</v>
      </c>
      <c r="O38" s="2">
        <f t="shared" si="3"/>
        <v>12386150</v>
      </c>
      <c r="P38" s="2">
        <f t="shared" si="3"/>
        <v>13212152</v>
      </c>
      <c r="Q38" s="2">
        <f t="shared" si="3"/>
        <v>14629141</v>
      </c>
      <c r="R38" s="2">
        <f t="shared" si="3"/>
        <v>40227443</v>
      </c>
      <c r="S38" s="2">
        <f t="shared" si="3"/>
        <v>14111035</v>
      </c>
      <c r="T38" s="2">
        <f t="shared" si="3"/>
        <v>15801113</v>
      </c>
      <c r="U38" s="2">
        <f t="shared" si="3"/>
        <v>11732577</v>
      </c>
      <c r="V38" s="2">
        <f t="shared" si="3"/>
        <v>41644725</v>
      </c>
      <c r="W38" s="2">
        <f t="shared" si="3"/>
        <v>134134647</v>
      </c>
      <c r="X38" s="2">
        <f t="shared" si="3"/>
        <v>10817894</v>
      </c>
      <c r="Y38" s="2">
        <f t="shared" si="3"/>
        <v>123316753</v>
      </c>
      <c r="Z38" s="34">
        <f>+IF(X38&lt;&gt;0,+(Y38/X38)*100,0)</f>
        <v>1139.9330867911999</v>
      </c>
      <c r="AA38" s="35">
        <f>+AA17+AA27+AA36</f>
        <v>10817894</v>
      </c>
    </row>
    <row r="39" spans="1:27" ht="13.5" x14ac:dyDescent="0.25">
      <c r="A39" s="23" t="s">
        <v>61</v>
      </c>
      <c r="B39" s="17"/>
      <c r="C39" s="32"/>
      <c r="D39" s="32"/>
      <c r="E39" s="33">
        <v>10785739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13228997</v>
      </c>
      <c r="L39" s="2">
        <f>+K40+L60</f>
        <v>25470963</v>
      </c>
      <c r="M39" s="2">
        <f>+L40+M60</f>
        <v>38355770</v>
      </c>
      <c r="N39" s="2">
        <f>+K39</f>
        <v>13228997</v>
      </c>
      <c r="O39" s="2">
        <f>+M40+O60</f>
        <v>52262479</v>
      </c>
      <c r="P39" s="2">
        <f>+O40+P60</f>
        <v>64648629</v>
      </c>
      <c r="Q39" s="2">
        <f>+P40+Q60</f>
        <v>77860781</v>
      </c>
      <c r="R39" s="2">
        <f>+O39</f>
        <v>52262479</v>
      </c>
      <c r="S39" s="2">
        <f>+Q40+S60</f>
        <v>92489922</v>
      </c>
      <c r="T39" s="2">
        <f>+S40+T60</f>
        <v>106600957</v>
      </c>
      <c r="U39" s="2">
        <f>+T40+U60</f>
        <v>122402070</v>
      </c>
      <c r="V39" s="2">
        <f>+S39</f>
        <v>92489922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120722727</v>
      </c>
      <c r="D40" s="43">
        <f t="shared" ref="D40:AA40" si="4">+D38+D39</f>
        <v>0</v>
      </c>
      <c r="E40" s="44">
        <f t="shared" si="4"/>
        <v>-119901016</v>
      </c>
      <c r="F40" s="45">
        <f t="shared" si="4"/>
        <v>10817894</v>
      </c>
      <c r="G40" s="45">
        <f t="shared" si="4"/>
        <v>0</v>
      </c>
      <c r="H40" s="45">
        <f t="shared" si="4"/>
        <v>0</v>
      </c>
      <c r="I40" s="45">
        <f t="shared" si="4"/>
        <v>13228997</v>
      </c>
      <c r="J40" s="45">
        <f>+I40</f>
        <v>13228997</v>
      </c>
      <c r="K40" s="45">
        <f t="shared" si="4"/>
        <v>25470963</v>
      </c>
      <c r="L40" s="45">
        <f t="shared" si="4"/>
        <v>38355770</v>
      </c>
      <c r="M40" s="45">
        <f t="shared" si="4"/>
        <v>52262479</v>
      </c>
      <c r="N40" s="45">
        <f>+M40</f>
        <v>52262479</v>
      </c>
      <c r="O40" s="45">
        <f t="shared" si="4"/>
        <v>64648629</v>
      </c>
      <c r="P40" s="45">
        <f t="shared" si="4"/>
        <v>77860781</v>
      </c>
      <c r="Q40" s="45">
        <f t="shared" si="4"/>
        <v>92489922</v>
      </c>
      <c r="R40" s="45">
        <f>+Q40</f>
        <v>92489922</v>
      </c>
      <c r="S40" s="45">
        <f t="shared" si="4"/>
        <v>106600957</v>
      </c>
      <c r="T40" s="45">
        <f t="shared" si="4"/>
        <v>122402070</v>
      </c>
      <c r="U40" s="45">
        <f t="shared" si="4"/>
        <v>134134647</v>
      </c>
      <c r="V40" s="45">
        <f>+U40</f>
        <v>134134647</v>
      </c>
      <c r="W40" s="45">
        <f>+V40</f>
        <v>134134647</v>
      </c>
      <c r="X40" s="45">
        <f t="shared" si="4"/>
        <v>10817894</v>
      </c>
      <c r="Y40" s="45">
        <f t="shared" si="4"/>
        <v>123316753</v>
      </c>
      <c r="Z40" s="46">
        <f>+IF(X40&lt;&gt;0,+(Y40/X40)*100,0)</f>
        <v>1139.9330867911999</v>
      </c>
      <c r="AA40" s="47">
        <f t="shared" si="4"/>
        <v>10817894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402375921</v>
      </c>
      <c r="D7" s="18"/>
      <c r="E7" s="19">
        <v>408385801</v>
      </c>
      <c r="F7" s="20">
        <v>404974254</v>
      </c>
      <c r="G7" s="20">
        <v>35589690</v>
      </c>
      <c r="H7" s="20">
        <v>40853085</v>
      </c>
      <c r="I7" s="20">
        <v>41340323</v>
      </c>
      <c r="J7" s="20">
        <v>117783098</v>
      </c>
      <c r="K7" s="20">
        <v>37426479</v>
      </c>
      <c r="L7" s="20">
        <v>40198799</v>
      </c>
      <c r="M7" s="20">
        <v>36931989</v>
      </c>
      <c r="N7" s="20">
        <v>114557267</v>
      </c>
      <c r="O7" s="20">
        <v>38612885</v>
      </c>
      <c r="P7" s="20">
        <v>36941678</v>
      </c>
      <c r="Q7" s="20">
        <v>39916050</v>
      </c>
      <c r="R7" s="20">
        <v>115470613</v>
      </c>
      <c r="S7" s="20">
        <v>35982707</v>
      </c>
      <c r="T7" s="20">
        <v>42430334</v>
      </c>
      <c r="U7" s="20">
        <v>39028069</v>
      </c>
      <c r="V7" s="20">
        <v>117441110</v>
      </c>
      <c r="W7" s="20">
        <v>465252088</v>
      </c>
      <c r="X7" s="20">
        <v>404974254</v>
      </c>
      <c r="Y7" s="20">
        <v>60277834</v>
      </c>
      <c r="Z7" s="21">
        <v>14.884362006874641</v>
      </c>
      <c r="AA7" s="22">
        <v>404974254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516122</v>
      </c>
      <c r="F8" s="20">
        <v>516122</v>
      </c>
      <c r="G8" s="20"/>
      <c r="H8" s="20"/>
      <c r="I8" s="20"/>
      <c r="J8" s="20"/>
      <c r="K8" s="20"/>
      <c r="L8" s="20"/>
      <c r="M8" s="20"/>
      <c r="N8" s="20"/>
      <c r="O8" s="20">
        <v>15972</v>
      </c>
      <c r="P8" s="20"/>
      <c r="Q8" s="20"/>
      <c r="R8" s="20">
        <v>15972</v>
      </c>
      <c r="S8" s="20"/>
      <c r="T8" s="20">
        <v>13051</v>
      </c>
      <c r="U8" s="20"/>
      <c r="V8" s="20">
        <v>13051</v>
      </c>
      <c r="W8" s="20">
        <v>29023</v>
      </c>
      <c r="X8" s="20">
        <v>516122</v>
      </c>
      <c r="Y8" s="20">
        <v>-487099</v>
      </c>
      <c r="Z8" s="21">
        <v>-94.376717132770935</v>
      </c>
      <c r="AA8" s="22">
        <v>516122</v>
      </c>
    </row>
    <row r="9" spans="1:27" ht="13.5" x14ac:dyDescent="0.25">
      <c r="A9" s="23" t="s">
        <v>37</v>
      </c>
      <c r="B9" s="17" t="s">
        <v>6</v>
      </c>
      <c r="C9" s="18">
        <v>690087</v>
      </c>
      <c r="D9" s="18"/>
      <c r="E9" s="19">
        <v>6479954</v>
      </c>
      <c r="F9" s="20">
        <v>6479954</v>
      </c>
      <c r="G9" s="20">
        <v>2729961</v>
      </c>
      <c r="H9" s="20">
        <v>-29275</v>
      </c>
      <c r="I9" s="20">
        <v>2556</v>
      </c>
      <c r="J9" s="20">
        <v>2703242</v>
      </c>
      <c r="K9" s="20">
        <v>-2176</v>
      </c>
      <c r="L9" s="20">
        <v>-339</v>
      </c>
      <c r="M9" s="20">
        <v>2164800</v>
      </c>
      <c r="N9" s="20">
        <v>2162285</v>
      </c>
      <c r="O9" s="20">
        <v>2637</v>
      </c>
      <c r="P9" s="20">
        <v>-3383</v>
      </c>
      <c r="Q9" s="20">
        <v>1616256</v>
      </c>
      <c r="R9" s="20">
        <v>1615510</v>
      </c>
      <c r="S9" s="20">
        <v>8675</v>
      </c>
      <c r="T9" s="20">
        <v>-9754</v>
      </c>
      <c r="U9" s="20"/>
      <c r="V9" s="20">
        <v>-1079</v>
      </c>
      <c r="W9" s="20">
        <v>6479958</v>
      </c>
      <c r="X9" s="20">
        <v>6479954</v>
      </c>
      <c r="Y9" s="20">
        <v>4</v>
      </c>
      <c r="Z9" s="21"/>
      <c r="AA9" s="22">
        <v>6479954</v>
      </c>
    </row>
    <row r="10" spans="1:27" ht="13.5" x14ac:dyDescent="0.25">
      <c r="A10" s="23" t="s">
        <v>38</v>
      </c>
      <c r="B10" s="17" t="s">
        <v>6</v>
      </c>
      <c r="C10" s="18">
        <v>3000000</v>
      </c>
      <c r="D10" s="18"/>
      <c r="E10" s="19">
        <v>6712916</v>
      </c>
      <c r="F10" s="20">
        <v>6738342</v>
      </c>
      <c r="G10" s="20">
        <v>2587000</v>
      </c>
      <c r="H10" s="20"/>
      <c r="I10" s="20"/>
      <c r="J10" s="20">
        <v>2587000</v>
      </c>
      <c r="K10" s="20"/>
      <c r="L10" s="20"/>
      <c r="M10" s="20">
        <v>2500000</v>
      </c>
      <c r="N10" s="20">
        <v>2500000</v>
      </c>
      <c r="O10" s="20"/>
      <c r="P10" s="20"/>
      <c r="Q10" s="20">
        <v>432815</v>
      </c>
      <c r="R10" s="20">
        <v>432815</v>
      </c>
      <c r="S10" s="20">
        <v>170377</v>
      </c>
      <c r="T10" s="20"/>
      <c r="U10" s="20"/>
      <c r="V10" s="20">
        <v>170377</v>
      </c>
      <c r="W10" s="20">
        <v>5690192</v>
      </c>
      <c r="X10" s="20">
        <v>6738342</v>
      </c>
      <c r="Y10" s="20">
        <v>-1048150</v>
      </c>
      <c r="Z10" s="21">
        <v>-15.555013384598171</v>
      </c>
      <c r="AA10" s="22">
        <v>6738342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-3789523</v>
      </c>
      <c r="D14" s="18"/>
      <c r="E14" s="19">
        <v>-368832242</v>
      </c>
      <c r="F14" s="20">
        <v>-369953412</v>
      </c>
      <c r="G14" s="20">
        <v>-73767</v>
      </c>
      <c r="H14" s="20">
        <v>-49643115</v>
      </c>
      <c r="I14" s="20">
        <v>-47371742</v>
      </c>
      <c r="J14" s="20">
        <v>-97088624</v>
      </c>
      <c r="K14" s="20">
        <v>-28577902</v>
      </c>
      <c r="L14" s="20">
        <v>-27434326</v>
      </c>
      <c r="M14" s="20">
        <v>-25844600</v>
      </c>
      <c r="N14" s="20">
        <v>-81856828</v>
      </c>
      <c r="O14" s="20">
        <v>-27519911</v>
      </c>
      <c r="P14" s="20">
        <v>-27119710</v>
      </c>
      <c r="Q14" s="20">
        <v>-25674140</v>
      </c>
      <c r="R14" s="20">
        <v>-80313761</v>
      </c>
      <c r="S14" s="20">
        <v>-27360242</v>
      </c>
      <c r="T14" s="20">
        <v>-27059326</v>
      </c>
      <c r="U14" s="20">
        <v>-28295467</v>
      </c>
      <c r="V14" s="20">
        <v>-82715035</v>
      </c>
      <c r="W14" s="20">
        <v>-341974248</v>
      </c>
      <c r="X14" s="20">
        <v>-369953412</v>
      </c>
      <c r="Y14" s="20">
        <v>27979164</v>
      </c>
      <c r="Z14" s="21">
        <v>-7.5628884860778092</v>
      </c>
      <c r="AA14" s="22">
        <v>-369953412</v>
      </c>
    </row>
    <row r="15" spans="1:27" ht="13.5" x14ac:dyDescent="0.25">
      <c r="A15" s="23" t="s">
        <v>43</v>
      </c>
      <c r="B15" s="17" t="s">
        <v>32</v>
      </c>
      <c r="C15" s="18">
        <v>-2951441</v>
      </c>
      <c r="D15" s="18"/>
      <c r="E15" s="19">
        <v>-2753700</v>
      </c>
      <c r="F15" s="20">
        <v>-2758023</v>
      </c>
      <c r="G15" s="20"/>
      <c r="H15" s="20"/>
      <c r="I15" s="20"/>
      <c r="J15" s="20"/>
      <c r="K15" s="20"/>
      <c r="L15" s="20"/>
      <c r="M15" s="20">
        <v>-1413884</v>
      </c>
      <c r="N15" s="20">
        <v>-1413884</v>
      </c>
      <c r="O15" s="20"/>
      <c r="P15" s="20"/>
      <c r="Q15" s="20"/>
      <c r="R15" s="20"/>
      <c r="S15" s="20"/>
      <c r="T15" s="20"/>
      <c r="U15" s="20">
        <v>-1344450</v>
      </c>
      <c r="V15" s="20">
        <v>-1344450</v>
      </c>
      <c r="W15" s="20">
        <v>-2758334</v>
      </c>
      <c r="X15" s="20">
        <v>-2758023</v>
      </c>
      <c r="Y15" s="20">
        <v>-311</v>
      </c>
      <c r="Z15" s="21">
        <v>1.1276193128193637E-2</v>
      </c>
      <c r="AA15" s="22">
        <v>-2758023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399325044</v>
      </c>
      <c r="D17" s="26">
        <f>SUM(D6:D16)</f>
        <v>0</v>
      </c>
      <c r="E17" s="27">
        <f t="shared" si="0"/>
        <v>50508851</v>
      </c>
      <c r="F17" s="28">
        <f t="shared" si="0"/>
        <v>45997237</v>
      </c>
      <c r="G17" s="28">
        <f t="shared" si="0"/>
        <v>40832884</v>
      </c>
      <c r="H17" s="28">
        <f t="shared" si="0"/>
        <v>-8819305</v>
      </c>
      <c r="I17" s="28">
        <f t="shared" si="0"/>
        <v>-6028863</v>
      </c>
      <c r="J17" s="28">
        <f t="shared" si="0"/>
        <v>25984716</v>
      </c>
      <c r="K17" s="28">
        <f t="shared" si="0"/>
        <v>8846401</v>
      </c>
      <c r="L17" s="28">
        <f t="shared" si="0"/>
        <v>12764134</v>
      </c>
      <c r="M17" s="28">
        <f t="shared" si="0"/>
        <v>14338305</v>
      </c>
      <c r="N17" s="28">
        <f t="shared" si="0"/>
        <v>35948840</v>
      </c>
      <c r="O17" s="28">
        <f t="shared" si="0"/>
        <v>11111583</v>
      </c>
      <c r="P17" s="28">
        <f t="shared" si="0"/>
        <v>9818585</v>
      </c>
      <c r="Q17" s="28">
        <f t="shared" si="0"/>
        <v>16290981</v>
      </c>
      <c r="R17" s="28">
        <f t="shared" si="0"/>
        <v>37221149</v>
      </c>
      <c r="S17" s="28">
        <f t="shared" si="0"/>
        <v>8801517</v>
      </c>
      <c r="T17" s="28">
        <f t="shared" si="0"/>
        <v>15374305</v>
      </c>
      <c r="U17" s="28">
        <f t="shared" si="0"/>
        <v>9388152</v>
      </c>
      <c r="V17" s="28">
        <f t="shared" si="0"/>
        <v>33563974</v>
      </c>
      <c r="W17" s="28">
        <f t="shared" si="0"/>
        <v>132718679</v>
      </c>
      <c r="X17" s="28">
        <f t="shared" si="0"/>
        <v>45997237</v>
      </c>
      <c r="Y17" s="28">
        <f t="shared" si="0"/>
        <v>86721442</v>
      </c>
      <c r="Z17" s="29">
        <f>+IF(X17&lt;&gt;0,+(Y17/X17)*100,0)</f>
        <v>188.53619838078535</v>
      </c>
      <c r="AA17" s="30">
        <f>SUM(AA6:AA16)</f>
        <v>45997237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-9030943</v>
      </c>
      <c r="D26" s="18"/>
      <c r="E26" s="19">
        <v>-33762867</v>
      </c>
      <c r="F26" s="20">
        <v>-24684486</v>
      </c>
      <c r="G26" s="20">
        <v>-758383</v>
      </c>
      <c r="H26" s="20">
        <v>-191267</v>
      </c>
      <c r="I26" s="20">
        <v>-690565</v>
      </c>
      <c r="J26" s="20">
        <v>-1640215</v>
      </c>
      <c r="K26" s="20">
        <v>-1709288</v>
      </c>
      <c r="L26" s="20">
        <v>-2050289</v>
      </c>
      <c r="M26" s="20">
        <v>-607674</v>
      </c>
      <c r="N26" s="20">
        <v>-4367251</v>
      </c>
      <c r="O26" s="20">
        <v>-198970</v>
      </c>
      <c r="P26" s="20">
        <v>-1679669</v>
      </c>
      <c r="Q26" s="20">
        <v>-545662</v>
      </c>
      <c r="R26" s="20">
        <v>-2424301</v>
      </c>
      <c r="S26" s="20">
        <v>-420015</v>
      </c>
      <c r="T26" s="20">
        <v>-955633</v>
      </c>
      <c r="U26" s="20">
        <v>-2753441</v>
      </c>
      <c r="V26" s="20">
        <v>-4129089</v>
      </c>
      <c r="W26" s="20">
        <v>-12560856</v>
      </c>
      <c r="X26" s="20">
        <v>-24684486</v>
      </c>
      <c r="Y26" s="20">
        <v>12123630</v>
      </c>
      <c r="Z26" s="21">
        <v>-49.114370864355855</v>
      </c>
      <c r="AA26" s="22">
        <v>-24684486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-9030943</v>
      </c>
      <c r="D27" s="26">
        <f>SUM(D21:D26)</f>
        <v>0</v>
      </c>
      <c r="E27" s="27">
        <f t="shared" si="1"/>
        <v>-33762867</v>
      </c>
      <c r="F27" s="28">
        <f t="shared" si="1"/>
        <v>-24684486</v>
      </c>
      <c r="G27" s="28">
        <f t="shared" si="1"/>
        <v>-758383</v>
      </c>
      <c r="H27" s="28">
        <f t="shared" si="1"/>
        <v>-191267</v>
      </c>
      <c r="I27" s="28">
        <f t="shared" si="1"/>
        <v>-690565</v>
      </c>
      <c r="J27" s="28">
        <f t="shared" si="1"/>
        <v>-1640215</v>
      </c>
      <c r="K27" s="28">
        <f t="shared" si="1"/>
        <v>-1709288</v>
      </c>
      <c r="L27" s="28">
        <f t="shared" si="1"/>
        <v>-2050289</v>
      </c>
      <c r="M27" s="28">
        <f t="shared" si="1"/>
        <v>-607674</v>
      </c>
      <c r="N27" s="28">
        <f t="shared" si="1"/>
        <v>-4367251</v>
      </c>
      <c r="O27" s="28">
        <f t="shared" si="1"/>
        <v>-198970</v>
      </c>
      <c r="P27" s="28">
        <f t="shared" si="1"/>
        <v>-1679669</v>
      </c>
      <c r="Q27" s="28">
        <f t="shared" si="1"/>
        <v>-545662</v>
      </c>
      <c r="R27" s="28">
        <f t="shared" si="1"/>
        <v>-2424301</v>
      </c>
      <c r="S27" s="28">
        <f t="shared" si="1"/>
        <v>-420015</v>
      </c>
      <c r="T27" s="28">
        <f t="shared" si="1"/>
        <v>-955633</v>
      </c>
      <c r="U27" s="28">
        <f t="shared" si="1"/>
        <v>-2753441</v>
      </c>
      <c r="V27" s="28">
        <f t="shared" si="1"/>
        <v>-4129089</v>
      </c>
      <c r="W27" s="28">
        <f t="shared" si="1"/>
        <v>-12560856</v>
      </c>
      <c r="X27" s="28">
        <f t="shared" si="1"/>
        <v>-24684486</v>
      </c>
      <c r="Y27" s="28">
        <f t="shared" si="1"/>
        <v>12123630</v>
      </c>
      <c r="Z27" s="29">
        <f>+IF(X27&lt;&gt;0,+(Y27/X27)*100,0)</f>
        <v>-49.114370864355855</v>
      </c>
      <c r="AA27" s="30">
        <f>SUM(AA21:AA26)</f>
        <v>-24684486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17950000</v>
      </c>
      <c r="F32" s="20">
        <v>5250000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5250000</v>
      </c>
      <c r="V32" s="20">
        <v>5250000</v>
      </c>
      <c r="W32" s="20">
        <v>5250000</v>
      </c>
      <c r="X32" s="20">
        <v>5250000</v>
      </c>
      <c r="Y32" s="20"/>
      <c r="Z32" s="21"/>
      <c r="AA32" s="22">
        <v>5250000</v>
      </c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-35472</v>
      </c>
      <c r="H33" s="36">
        <v>-31839</v>
      </c>
      <c r="I33" s="36">
        <v>-25844</v>
      </c>
      <c r="J33" s="36">
        <v>-93155</v>
      </c>
      <c r="K33" s="20">
        <v>-10633</v>
      </c>
      <c r="L33" s="20">
        <v>-11686</v>
      </c>
      <c r="M33" s="20">
        <v>-19625</v>
      </c>
      <c r="N33" s="20">
        <v>-41944</v>
      </c>
      <c r="O33" s="36">
        <v>-26423</v>
      </c>
      <c r="P33" s="36">
        <v>-34585</v>
      </c>
      <c r="Q33" s="36">
        <v>-40900</v>
      </c>
      <c r="R33" s="20">
        <v>-101908</v>
      </c>
      <c r="S33" s="20">
        <v>-28802</v>
      </c>
      <c r="T33" s="20">
        <v>-29774</v>
      </c>
      <c r="U33" s="20">
        <v>-27298</v>
      </c>
      <c r="V33" s="36">
        <v>-85874</v>
      </c>
      <c r="W33" s="36">
        <v>-322881</v>
      </c>
      <c r="X33" s="36"/>
      <c r="Y33" s="20">
        <v>-322881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-1828332</v>
      </c>
      <c r="D35" s="18"/>
      <c r="E35" s="19">
        <v>-6760066</v>
      </c>
      <c r="F35" s="20">
        <v>-6621847</v>
      </c>
      <c r="G35" s="20"/>
      <c r="H35" s="20">
        <v>-13230</v>
      </c>
      <c r="I35" s="20"/>
      <c r="J35" s="20">
        <v>-13230</v>
      </c>
      <c r="K35" s="20">
        <v>-13343</v>
      </c>
      <c r="L35" s="20">
        <v>-26914</v>
      </c>
      <c r="M35" s="20">
        <v>-976003</v>
      </c>
      <c r="N35" s="20">
        <v>-1016260</v>
      </c>
      <c r="O35" s="20">
        <v>-27606</v>
      </c>
      <c r="P35" s="20"/>
      <c r="Q35" s="20">
        <v>-27961</v>
      </c>
      <c r="R35" s="20">
        <v>-55567</v>
      </c>
      <c r="S35" s="20"/>
      <c r="T35" s="20">
        <v>-14160</v>
      </c>
      <c r="U35" s="20">
        <v>-1064342</v>
      </c>
      <c r="V35" s="20">
        <v>-1078502</v>
      </c>
      <c r="W35" s="20">
        <v>-2163559</v>
      </c>
      <c r="X35" s="20">
        <v>-6621847</v>
      </c>
      <c r="Y35" s="20">
        <v>4458288</v>
      </c>
      <c r="Z35" s="21">
        <v>-67.326955757207912</v>
      </c>
      <c r="AA35" s="22">
        <v>-6621847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-1828332</v>
      </c>
      <c r="D36" s="26">
        <f>SUM(D31:D35)</f>
        <v>0</v>
      </c>
      <c r="E36" s="27">
        <f t="shared" si="2"/>
        <v>11189934</v>
      </c>
      <c r="F36" s="28">
        <f t="shared" si="2"/>
        <v>-1371847</v>
      </c>
      <c r="G36" s="28">
        <f t="shared" si="2"/>
        <v>-35472</v>
      </c>
      <c r="H36" s="28">
        <f t="shared" si="2"/>
        <v>-45069</v>
      </c>
      <c r="I36" s="28">
        <f t="shared" si="2"/>
        <v>-25844</v>
      </c>
      <c r="J36" s="28">
        <f t="shared" si="2"/>
        <v>-106385</v>
      </c>
      <c r="K36" s="28">
        <f t="shared" si="2"/>
        <v>-23976</v>
      </c>
      <c r="L36" s="28">
        <f t="shared" si="2"/>
        <v>-38600</v>
      </c>
      <c r="M36" s="28">
        <f t="shared" si="2"/>
        <v>-995628</v>
      </c>
      <c r="N36" s="28">
        <f t="shared" si="2"/>
        <v>-1058204</v>
      </c>
      <c r="O36" s="28">
        <f t="shared" si="2"/>
        <v>-54029</v>
      </c>
      <c r="P36" s="28">
        <f t="shared" si="2"/>
        <v>-34585</v>
      </c>
      <c r="Q36" s="28">
        <f t="shared" si="2"/>
        <v>-68861</v>
      </c>
      <c r="R36" s="28">
        <f t="shared" si="2"/>
        <v>-157475</v>
      </c>
      <c r="S36" s="28">
        <f t="shared" si="2"/>
        <v>-28802</v>
      </c>
      <c r="T36" s="28">
        <f t="shared" si="2"/>
        <v>-43934</v>
      </c>
      <c r="U36" s="28">
        <f t="shared" si="2"/>
        <v>4158360</v>
      </c>
      <c r="V36" s="28">
        <f t="shared" si="2"/>
        <v>4085624</v>
      </c>
      <c r="W36" s="28">
        <f t="shared" si="2"/>
        <v>2763560</v>
      </c>
      <c r="X36" s="28">
        <f t="shared" si="2"/>
        <v>-1371847</v>
      </c>
      <c r="Y36" s="28">
        <f t="shared" si="2"/>
        <v>4135407</v>
      </c>
      <c r="Z36" s="29">
        <f>+IF(X36&lt;&gt;0,+(Y36/X36)*100,0)</f>
        <v>-301.44812067234903</v>
      </c>
      <c r="AA36" s="30">
        <f>SUM(AA31:AA35)</f>
        <v>-1371847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388465769</v>
      </c>
      <c r="D38" s="32">
        <f>+D17+D27+D36</f>
        <v>0</v>
      </c>
      <c r="E38" s="33">
        <f t="shared" si="3"/>
        <v>27935918</v>
      </c>
      <c r="F38" s="2">
        <f t="shared" si="3"/>
        <v>19940904</v>
      </c>
      <c r="G38" s="2">
        <f t="shared" si="3"/>
        <v>40039029</v>
      </c>
      <c r="H38" s="2">
        <f t="shared" si="3"/>
        <v>-9055641</v>
      </c>
      <c r="I38" s="2">
        <f t="shared" si="3"/>
        <v>-6745272</v>
      </c>
      <c r="J38" s="2">
        <f t="shared" si="3"/>
        <v>24238116</v>
      </c>
      <c r="K38" s="2">
        <f t="shared" si="3"/>
        <v>7113137</v>
      </c>
      <c r="L38" s="2">
        <f t="shared" si="3"/>
        <v>10675245</v>
      </c>
      <c r="M38" s="2">
        <f t="shared" si="3"/>
        <v>12735003</v>
      </c>
      <c r="N38" s="2">
        <f t="shared" si="3"/>
        <v>30523385</v>
      </c>
      <c r="O38" s="2">
        <f t="shared" si="3"/>
        <v>10858584</v>
      </c>
      <c r="P38" s="2">
        <f t="shared" si="3"/>
        <v>8104331</v>
      </c>
      <c r="Q38" s="2">
        <f t="shared" si="3"/>
        <v>15676458</v>
      </c>
      <c r="R38" s="2">
        <f t="shared" si="3"/>
        <v>34639373</v>
      </c>
      <c r="S38" s="2">
        <f t="shared" si="3"/>
        <v>8352700</v>
      </c>
      <c r="T38" s="2">
        <f t="shared" si="3"/>
        <v>14374738</v>
      </c>
      <c r="U38" s="2">
        <f t="shared" si="3"/>
        <v>10793071</v>
      </c>
      <c r="V38" s="2">
        <f t="shared" si="3"/>
        <v>33520509</v>
      </c>
      <c r="W38" s="2">
        <f t="shared" si="3"/>
        <v>122921383</v>
      </c>
      <c r="X38" s="2">
        <f t="shared" si="3"/>
        <v>19940904</v>
      </c>
      <c r="Y38" s="2">
        <f t="shared" si="3"/>
        <v>102980479</v>
      </c>
      <c r="Z38" s="34">
        <f>+IF(X38&lt;&gt;0,+(Y38/X38)*100,0)</f>
        <v>516.42833745150176</v>
      </c>
      <c r="AA38" s="35">
        <f>+AA17+AA27+AA36</f>
        <v>19940904</v>
      </c>
    </row>
    <row r="39" spans="1:27" ht="13.5" x14ac:dyDescent="0.25">
      <c r="A39" s="23" t="s">
        <v>61</v>
      </c>
      <c r="B39" s="17"/>
      <c r="C39" s="32">
        <v>-6318485</v>
      </c>
      <c r="D39" s="32"/>
      <c r="E39" s="33">
        <v>224980288</v>
      </c>
      <c r="F39" s="2">
        <v>365895801</v>
      </c>
      <c r="G39" s="2">
        <v>365895809</v>
      </c>
      <c r="H39" s="2">
        <f>+G40+H60</f>
        <v>405934838</v>
      </c>
      <c r="I39" s="2">
        <f>+H40+I60</f>
        <v>396879197</v>
      </c>
      <c r="J39" s="2">
        <f>+G39</f>
        <v>365895809</v>
      </c>
      <c r="K39" s="2">
        <f>+I40+K60</f>
        <v>390133925</v>
      </c>
      <c r="L39" s="2">
        <f>+K40+L60</f>
        <v>397247062</v>
      </c>
      <c r="M39" s="2">
        <f>+L40+M60</f>
        <v>407922307</v>
      </c>
      <c r="N39" s="2">
        <f>+K39</f>
        <v>390133925</v>
      </c>
      <c r="O39" s="2">
        <f>+M40+O60</f>
        <v>420657310</v>
      </c>
      <c r="P39" s="2">
        <f>+O40+P60</f>
        <v>431515894</v>
      </c>
      <c r="Q39" s="2">
        <f>+P40+Q60</f>
        <v>439620225</v>
      </c>
      <c r="R39" s="2">
        <f>+O39</f>
        <v>420657310</v>
      </c>
      <c r="S39" s="2">
        <f>+Q40+S60</f>
        <v>455296683</v>
      </c>
      <c r="T39" s="2">
        <f>+S40+T60</f>
        <v>463649383</v>
      </c>
      <c r="U39" s="2">
        <f>+T40+U60</f>
        <v>478024121</v>
      </c>
      <c r="V39" s="2">
        <f>+S39</f>
        <v>455296683</v>
      </c>
      <c r="W39" s="2">
        <f>+G39</f>
        <v>365895809</v>
      </c>
      <c r="X39" s="2">
        <v>365895801</v>
      </c>
      <c r="Y39" s="2">
        <f>+W39-X39</f>
        <v>8</v>
      </c>
      <c r="Z39" s="34">
        <f>+IF(X39&lt;&gt;0,+(Y39/X39)*100,0)</f>
        <v>2.1864148148559921E-6</v>
      </c>
      <c r="AA39" s="35">
        <v>365895801</v>
      </c>
    </row>
    <row r="40" spans="1:27" ht="13.5" x14ac:dyDescent="0.25">
      <c r="A40" s="41" t="s">
        <v>63</v>
      </c>
      <c r="B40" s="42" t="s">
        <v>62</v>
      </c>
      <c r="C40" s="43">
        <f>+C38+C39</f>
        <v>382147284</v>
      </c>
      <c r="D40" s="43">
        <f t="shared" ref="D40:AA40" si="4">+D38+D39</f>
        <v>0</v>
      </c>
      <c r="E40" s="44">
        <f t="shared" si="4"/>
        <v>252916206</v>
      </c>
      <c r="F40" s="45">
        <f t="shared" si="4"/>
        <v>385836705</v>
      </c>
      <c r="G40" s="45">
        <f t="shared" si="4"/>
        <v>405934838</v>
      </c>
      <c r="H40" s="45">
        <f t="shared" si="4"/>
        <v>396879197</v>
      </c>
      <c r="I40" s="45">
        <f t="shared" si="4"/>
        <v>390133925</v>
      </c>
      <c r="J40" s="45">
        <f>+I40</f>
        <v>390133925</v>
      </c>
      <c r="K40" s="45">
        <f t="shared" si="4"/>
        <v>397247062</v>
      </c>
      <c r="L40" s="45">
        <f t="shared" si="4"/>
        <v>407922307</v>
      </c>
      <c r="M40" s="45">
        <f t="shared" si="4"/>
        <v>420657310</v>
      </c>
      <c r="N40" s="45">
        <f>+M40</f>
        <v>420657310</v>
      </c>
      <c r="O40" s="45">
        <f t="shared" si="4"/>
        <v>431515894</v>
      </c>
      <c r="P40" s="45">
        <f t="shared" si="4"/>
        <v>439620225</v>
      </c>
      <c r="Q40" s="45">
        <f t="shared" si="4"/>
        <v>455296683</v>
      </c>
      <c r="R40" s="45">
        <f>+Q40</f>
        <v>455296683</v>
      </c>
      <c r="S40" s="45">
        <f t="shared" si="4"/>
        <v>463649383</v>
      </c>
      <c r="T40" s="45">
        <f t="shared" si="4"/>
        <v>478024121</v>
      </c>
      <c r="U40" s="45">
        <f t="shared" si="4"/>
        <v>488817192</v>
      </c>
      <c r="V40" s="45">
        <f>+U40</f>
        <v>488817192</v>
      </c>
      <c r="W40" s="45">
        <f>+V40</f>
        <v>488817192</v>
      </c>
      <c r="X40" s="45">
        <f t="shared" si="4"/>
        <v>385836705</v>
      </c>
      <c r="Y40" s="45">
        <f t="shared" si="4"/>
        <v>102980487</v>
      </c>
      <c r="Z40" s="46">
        <f>+IF(X40&lt;&gt;0,+(Y40/X40)*100,0)</f>
        <v>26.69017376146212</v>
      </c>
      <c r="AA40" s="47">
        <f t="shared" si="4"/>
        <v>385836705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365895809</v>
      </c>
      <c r="J60">
        <v>365895809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255002991</v>
      </c>
      <c r="D7" s="18"/>
      <c r="E7" s="19"/>
      <c r="F7" s="20"/>
      <c r="G7" s="20">
        <v>21205451</v>
      </c>
      <c r="H7" s="20">
        <v>21628551</v>
      </c>
      <c r="I7" s="20">
        <v>25991673</v>
      </c>
      <c r="J7" s="20">
        <v>68825675</v>
      </c>
      <c r="K7" s="20">
        <v>23607968</v>
      </c>
      <c r="L7" s="20">
        <v>31829530</v>
      </c>
      <c r="M7" s="20">
        <v>22219041</v>
      </c>
      <c r="N7" s="20">
        <v>77656539</v>
      </c>
      <c r="O7" s="20">
        <v>23379019</v>
      </c>
      <c r="P7" s="20">
        <v>25001558</v>
      </c>
      <c r="Q7" s="20">
        <v>25136267</v>
      </c>
      <c r="R7" s="20">
        <v>73516844</v>
      </c>
      <c r="S7" s="20">
        <v>24689572</v>
      </c>
      <c r="T7" s="20">
        <v>25146103</v>
      </c>
      <c r="U7" s="20">
        <v>21768389</v>
      </c>
      <c r="V7" s="20">
        <v>71604064</v>
      </c>
      <c r="W7" s="20">
        <v>291603122</v>
      </c>
      <c r="X7" s="20"/>
      <c r="Y7" s="20">
        <v>291603122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1449595</v>
      </c>
      <c r="D8" s="18"/>
      <c r="E8" s="19"/>
      <c r="F8" s="20"/>
      <c r="G8" s="20">
        <v>110716</v>
      </c>
      <c r="H8" s="20">
        <v>112174</v>
      </c>
      <c r="I8" s="20">
        <v>624429</v>
      </c>
      <c r="J8" s="20">
        <v>847319</v>
      </c>
      <c r="K8" s="20">
        <v>187579</v>
      </c>
      <c r="L8" s="20">
        <v>157746</v>
      </c>
      <c r="M8" s="20">
        <v>85852</v>
      </c>
      <c r="N8" s="20">
        <v>431177</v>
      </c>
      <c r="O8" s="20">
        <v>62113</v>
      </c>
      <c r="P8" s="20">
        <v>20856</v>
      </c>
      <c r="Q8" s="20">
        <v>27180</v>
      </c>
      <c r="R8" s="20">
        <v>110149</v>
      </c>
      <c r="S8" s="20">
        <v>2274</v>
      </c>
      <c r="T8" s="20">
        <v>34890</v>
      </c>
      <c r="U8" s="20">
        <v>17565</v>
      </c>
      <c r="V8" s="20">
        <v>54729</v>
      </c>
      <c r="W8" s="20">
        <v>1443374</v>
      </c>
      <c r="X8" s="20"/>
      <c r="Y8" s="20">
        <v>1443374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4922953</v>
      </c>
      <c r="D9" s="18"/>
      <c r="E9" s="19"/>
      <c r="F9" s="20"/>
      <c r="G9" s="20">
        <v>2256370</v>
      </c>
      <c r="H9" s="20"/>
      <c r="I9" s="20"/>
      <c r="J9" s="20">
        <v>2256370</v>
      </c>
      <c r="K9" s="20"/>
      <c r="L9" s="20"/>
      <c r="M9" s="20">
        <v>1805066</v>
      </c>
      <c r="N9" s="20">
        <v>1805066</v>
      </c>
      <c r="O9" s="20"/>
      <c r="P9" s="20">
        <v>400000</v>
      </c>
      <c r="Q9" s="20">
        <v>1353812</v>
      </c>
      <c r="R9" s="20">
        <v>1753812</v>
      </c>
      <c r="S9" s="20"/>
      <c r="T9" s="20"/>
      <c r="U9" s="20"/>
      <c r="V9" s="20"/>
      <c r="W9" s="20">
        <v>5815248</v>
      </c>
      <c r="X9" s="20"/>
      <c r="Y9" s="20">
        <v>5815248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-299500000</v>
      </c>
      <c r="F14" s="20">
        <v>-299500000</v>
      </c>
      <c r="G14" s="20"/>
      <c r="H14" s="20"/>
      <c r="I14" s="20">
        <v>-4314706</v>
      </c>
      <c r="J14" s="20">
        <v>-4314706</v>
      </c>
      <c r="K14" s="20">
        <v>-33350897</v>
      </c>
      <c r="L14" s="20">
        <v>-21364304</v>
      </c>
      <c r="M14" s="20">
        <v>-21945073</v>
      </c>
      <c r="N14" s="20">
        <v>-76660274</v>
      </c>
      <c r="O14" s="20">
        <v>-20819236</v>
      </c>
      <c r="P14" s="20">
        <v>-34744588</v>
      </c>
      <c r="Q14" s="20">
        <v>-7911887</v>
      </c>
      <c r="R14" s="20">
        <v>-63475711</v>
      </c>
      <c r="S14" s="20">
        <v>-34473277</v>
      </c>
      <c r="T14" s="20">
        <v>-7882051</v>
      </c>
      <c r="U14" s="20">
        <v>-43950756</v>
      </c>
      <c r="V14" s="20">
        <v>-86306084</v>
      </c>
      <c r="W14" s="20">
        <v>-230756775</v>
      </c>
      <c r="X14" s="20">
        <v>-299500000</v>
      </c>
      <c r="Y14" s="20">
        <v>68743225</v>
      </c>
      <c r="Z14" s="21">
        <v>-22.952662771285475</v>
      </c>
      <c r="AA14" s="22">
        <v>-299500000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>
        <v>-277279</v>
      </c>
      <c r="N15" s="20">
        <v>-277279</v>
      </c>
      <c r="O15" s="20"/>
      <c r="P15" s="20"/>
      <c r="Q15" s="20"/>
      <c r="R15" s="20"/>
      <c r="S15" s="20"/>
      <c r="T15" s="20"/>
      <c r="U15" s="20">
        <v>-259910</v>
      </c>
      <c r="V15" s="20">
        <v>-259910</v>
      </c>
      <c r="W15" s="20">
        <v>-537189</v>
      </c>
      <c r="X15" s="20"/>
      <c r="Y15" s="20">
        <v>-537189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261375539</v>
      </c>
      <c r="D17" s="26">
        <f>SUM(D6:D16)</f>
        <v>0</v>
      </c>
      <c r="E17" s="27">
        <f t="shared" si="0"/>
        <v>-299500000</v>
      </c>
      <c r="F17" s="28">
        <f t="shared" si="0"/>
        <v>-299500000</v>
      </c>
      <c r="G17" s="28">
        <f t="shared" si="0"/>
        <v>23572537</v>
      </c>
      <c r="H17" s="28">
        <f t="shared" si="0"/>
        <v>21740725</v>
      </c>
      <c r="I17" s="28">
        <f t="shared" si="0"/>
        <v>22301396</v>
      </c>
      <c r="J17" s="28">
        <f t="shared" si="0"/>
        <v>67614658</v>
      </c>
      <c r="K17" s="28">
        <f t="shared" si="0"/>
        <v>-9555350</v>
      </c>
      <c r="L17" s="28">
        <f t="shared" si="0"/>
        <v>10622972</v>
      </c>
      <c r="M17" s="28">
        <f t="shared" si="0"/>
        <v>1887607</v>
      </c>
      <c r="N17" s="28">
        <f t="shared" si="0"/>
        <v>2955229</v>
      </c>
      <c r="O17" s="28">
        <f t="shared" si="0"/>
        <v>2621896</v>
      </c>
      <c r="P17" s="28">
        <f t="shared" si="0"/>
        <v>-9322174</v>
      </c>
      <c r="Q17" s="28">
        <f t="shared" si="0"/>
        <v>18605372</v>
      </c>
      <c r="R17" s="28">
        <f t="shared" si="0"/>
        <v>11905094</v>
      </c>
      <c r="S17" s="28">
        <f t="shared" si="0"/>
        <v>-9781431</v>
      </c>
      <c r="T17" s="28">
        <f t="shared" si="0"/>
        <v>17298942</v>
      </c>
      <c r="U17" s="28">
        <f t="shared" si="0"/>
        <v>-22424712</v>
      </c>
      <c r="V17" s="28">
        <f t="shared" si="0"/>
        <v>-14907201</v>
      </c>
      <c r="W17" s="28">
        <f t="shared" si="0"/>
        <v>67567780</v>
      </c>
      <c r="X17" s="28">
        <f t="shared" si="0"/>
        <v>-299500000</v>
      </c>
      <c r="Y17" s="28">
        <f t="shared" si="0"/>
        <v>367067780</v>
      </c>
      <c r="Z17" s="29">
        <f>+IF(X17&lt;&gt;0,+(Y17/X17)*100,0)</f>
        <v>-122.5601936560935</v>
      </c>
      <c r="AA17" s="30">
        <f>SUM(AA6:AA16)</f>
        <v>-299500000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>
        <v>-7738939</v>
      </c>
      <c r="J26" s="20">
        <v>-7738939</v>
      </c>
      <c r="K26" s="20">
        <v>-62301</v>
      </c>
      <c r="L26" s="20">
        <v>-2417550</v>
      </c>
      <c r="M26" s="20">
        <v>-1565387</v>
      </c>
      <c r="N26" s="20">
        <v>-4045238</v>
      </c>
      <c r="O26" s="20">
        <v>-664213</v>
      </c>
      <c r="P26" s="20">
        <v>-354841</v>
      </c>
      <c r="Q26" s="20">
        <v>-2150575</v>
      </c>
      <c r="R26" s="20">
        <v>-3169629</v>
      </c>
      <c r="S26" s="20">
        <v>-429795</v>
      </c>
      <c r="T26" s="20">
        <v>-1020091</v>
      </c>
      <c r="U26" s="20">
        <v>-7831147</v>
      </c>
      <c r="V26" s="20">
        <v>-9281033</v>
      </c>
      <c r="W26" s="20">
        <v>-24234839</v>
      </c>
      <c r="X26" s="20"/>
      <c r="Y26" s="20">
        <v>-24234839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-7738939</v>
      </c>
      <c r="J27" s="28">
        <f t="shared" si="1"/>
        <v>-7738939</v>
      </c>
      <c r="K27" s="28">
        <f t="shared" si="1"/>
        <v>-62301</v>
      </c>
      <c r="L27" s="28">
        <f t="shared" si="1"/>
        <v>-2417550</v>
      </c>
      <c r="M27" s="28">
        <f t="shared" si="1"/>
        <v>-1565387</v>
      </c>
      <c r="N27" s="28">
        <f t="shared" si="1"/>
        <v>-4045238</v>
      </c>
      <c r="O27" s="28">
        <f t="shared" si="1"/>
        <v>-664213</v>
      </c>
      <c r="P27" s="28">
        <f t="shared" si="1"/>
        <v>-354841</v>
      </c>
      <c r="Q27" s="28">
        <f t="shared" si="1"/>
        <v>-2150575</v>
      </c>
      <c r="R27" s="28">
        <f t="shared" si="1"/>
        <v>-3169629</v>
      </c>
      <c r="S27" s="28">
        <f t="shared" si="1"/>
        <v>-429795</v>
      </c>
      <c r="T27" s="28">
        <f t="shared" si="1"/>
        <v>-1020091</v>
      </c>
      <c r="U27" s="28">
        <f t="shared" si="1"/>
        <v>-7831147</v>
      </c>
      <c r="V27" s="28">
        <f t="shared" si="1"/>
        <v>-9281033</v>
      </c>
      <c r="W27" s="28">
        <f t="shared" si="1"/>
        <v>-24234839</v>
      </c>
      <c r="X27" s="28">
        <f t="shared" si="1"/>
        <v>0</v>
      </c>
      <c r="Y27" s="28">
        <f t="shared" si="1"/>
        <v>-24234839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261375539</v>
      </c>
      <c r="D38" s="32">
        <f>+D17+D27+D36</f>
        <v>0</v>
      </c>
      <c r="E38" s="33">
        <f t="shared" si="3"/>
        <v>-299500000</v>
      </c>
      <c r="F38" s="2">
        <f t="shared" si="3"/>
        <v>-299500000</v>
      </c>
      <c r="G38" s="2">
        <f t="shared" si="3"/>
        <v>23572537</v>
      </c>
      <c r="H38" s="2">
        <f t="shared" si="3"/>
        <v>21740725</v>
      </c>
      <c r="I38" s="2">
        <f t="shared" si="3"/>
        <v>14562457</v>
      </c>
      <c r="J38" s="2">
        <f t="shared" si="3"/>
        <v>59875719</v>
      </c>
      <c r="K38" s="2">
        <f t="shared" si="3"/>
        <v>-9617651</v>
      </c>
      <c r="L38" s="2">
        <f t="shared" si="3"/>
        <v>8205422</v>
      </c>
      <c r="M38" s="2">
        <f t="shared" si="3"/>
        <v>322220</v>
      </c>
      <c r="N38" s="2">
        <f t="shared" si="3"/>
        <v>-1090009</v>
      </c>
      <c r="O38" s="2">
        <f t="shared" si="3"/>
        <v>1957683</v>
      </c>
      <c r="P38" s="2">
        <f t="shared" si="3"/>
        <v>-9677015</v>
      </c>
      <c r="Q38" s="2">
        <f t="shared" si="3"/>
        <v>16454797</v>
      </c>
      <c r="R38" s="2">
        <f t="shared" si="3"/>
        <v>8735465</v>
      </c>
      <c r="S38" s="2">
        <f t="shared" si="3"/>
        <v>-10211226</v>
      </c>
      <c r="T38" s="2">
        <f t="shared" si="3"/>
        <v>16278851</v>
      </c>
      <c r="U38" s="2">
        <f t="shared" si="3"/>
        <v>-30255859</v>
      </c>
      <c r="V38" s="2">
        <f t="shared" si="3"/>
        <v>-24188234</v>
      </c>
      <c r="W38" s="2">
        <f t="shared" si="3"/>
        <v>43332941</v>
      </c>
      <c r="X38" s="2">
        <f t="shared" si="3"/>
        <v>-299500000</v>
      </c>
      <c r="Y38" s="2">
        <f t="shared" si="3"/>
        <v>342832941</v>
      </c>
      <c r="Z38" s="34">
        <f>+IF(X38&lt;&gt;0,+(Y38/X38)*100,0)</f>
        <v>-114.46842771285475</v>
      </c>
      <c r="AA38" s="35">
        <f>+AA17+AA27+AA36</f>
        <v>-299500000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23572537</v>
      </c>
      <c r="I39" s="2">
        <f>+H40+I60</f>
        <v>45313262</v>
      </c>
      <c r="J39" s="2">
        <f>+G39</f>
        <v>0</v>
      </c>
      <c r="K39" s="2">
        <f>+I40+K60</f>
        <v>59875719</v>
      </c>
      <c r="L39" s="2">
        <f>+K40+L60</f>
        <v>50258068</v>
      </c>
      <c r="M39" s="2">
        <f>+L40+M60</f>
        <v>58463490</v>
      </c>
      <c r="N39" s="2">
        <f>+K39</f>
        <v>59875719</v>
      </c>
      <c r="O39" s="2">
        <f>+M40+O60</f>
        <v>58785710</v>
      </c>
      <c r="P39" s="2">
        <f>+O40+P60</f>
        <v>60743393</v>
      </c>
      <c r="Q39" s="2">
        <f>+P40+Q60</f>
        <v>51066378</v>
      </c>
      <c r="R39" s="2">
        <f>+O39</f>
        <v>58785710</v>
      </c>
      <c r="S39" s="2">
        <f>+Q40+S60</f>
        <v>67521175</v>
      </c>
      <c r="T39" s="2">
        <f>+S40+T60</f>
        <v>57309949</v>
      </c>
      <c r="U39" s="2">
        <f>+T40+U60</f>
        <v>73588800</v>
      </c>
      <c r="V39" s="2">
        <f>+S39</f>
        <v>67521175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261375539</v>
      </c>
      <c r="D40" s="43">
        <f t="shared" ref="D40:AA40" si="4">+D38+D39</f>
        <v>0</v>
      </c>
      <c r="E40" s="44">
        <f t="shared" si="4"/>
        <v>-299500000</v>
      </c>
      <c r="F40" s="45">
        <f t="shared" si="4"/>
        <v>-299500000</v>
      </c>
      <c r="G40" s="45">
        <f t="shared" si="4"/>
        <v>23572537</v>
      </c>
      <c r="H40" s="45">
        <f t="shared" si="4"/>
        <v>45313262</v>
      </c>
      <c r="I40" s="45">
        <f t="shared" si="4"/>
        <v>59875719</v>
      </c>
      <c r="J40" s="45">
        <f>+I40</f>
        <v>59875719</v>
      </c>
      <c r="K40" s="45">
        <f t="shared" si="4"/>
        <v>50258068</v>
      </c>
      <c r="L40" s="45">
        <f t="shared" si="4"/>
        <v>58463490</v>
      </c>
      <c r="M40" s="45">
        <f t="shared" si="4"/>
        <v>58785710</v>
      </c>
      <c r="N40" s="45">
        <f>+M40</f>
        <v>58785710</v>
      </c>
      <c r="O40" s="45">
        <f t="shared" si="4"/>
        <v>60743393</v>
      </c>
      <c r="P40" s="45">
        <f t="shared" si="4"/>
        <v>51066378</v>
      </c>
      <c r="Q40" s="45">
        <f t="shared" si="4"/>
        <v>67521175</v>
      </c>
      <c r="R40" s="45">
        <f>+Q40</f>
        <v>67521175</v>
      </c>
      <c r="S40" s="45">
        <f t="shared" si="4"/>
        <v>57309949</v>
      </c>
      <c r="T40" s="45">
        <f t="shared" si="4"/>
        <v>73588800</v>
      </c>
      <c r="U40" s="45">
        <f t="shared" si="4"/>
        <v>43332941</v>
      </c>
      <c r="V40" s="45">
        <f>+U40</f>
        <v>43332941</v>
      </c>
      <c r="W40" s="45">
        <f>+V40</f>
        <v>43332941</v>
      </c>
      <c r="X40" s="45">
        <f t="shared" si="4"/>
        <v>-299500000</v>
      </c>
      <c r="Y40" s="45">
        <f t="shared" si="4"/>
        <v>342832941</v>
      </c>
      <c r="Z40" s="46">
        <f>+IF(X40&lt;&gt;0,+(Y40/X40)*100,0)</f>
        <v>-114.46842771285475</v>
      </c>
      <c r="AA40" s="47">
        <f t="shared" si="4"/>
        <v>-299500000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52265606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>
        <v>4744764</v>
      </c>
      <c r="T7" s="20">
        <v>5156098</v>
      </c>
      <c r="U7" s="20">
        <v>5348773</v>
      </c>
      <c r="V7" s="20">
        <v>15249635</v>
      </c>
      <c r="W7" s="20">
        <v>15249635</v>
      </c>
      <c r="X7" s="20"/>
      <c r="Y7" s="20">
        <v>15249635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>
        <v>16800</v>
      </c>
      <c r="Q14" s="20"/>
      <c r="R14" s="20">
        <v>16800</v>
      </c>
      <c r="S14" s="20"/>
      <c r="T14" s="20"/>
      <c r="U14" s="20"/>
      <c r="V14" s="20"/>
      <c r="W14" s="20">
        <v>16800</v>
      </c>
      <c r="X14" s="20"/>
      <c r="Y14" s="20">
        <v>16800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52265606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16800</v>
      </c>
      <c r="Q17" s="28">
        <f t="shared" si="0"/>
        <v>0</v>
      </c>
      <c r="R17" s="28">
        <f t="shared" si="0"/>
        <v>16800</v>
      </c>
      <c r="S17" s="28">
        <f t="shared" si="0"/>
        <v>4744764</v>
      </c>
      <c r="T17" s="28">
        <f t="shared" si="0"/>
        <v>5156098</v>
      </c>
      <c r="U17" s="28">
        <f t="shared" si="0"/>
        <v>5348773</v>
      </c>
      <c r="V17" s="28">
        <f t="shared" si="0"/>
        <v>15249635</v>
      </c>
      <c r="W17" s="28">
        <f t="shared" si="0"/>
        <v>15266435</v>
      </c>
      <c r="X17" s="28">
        <f t="shared" si="0"/>
        <v>0</v>
      </c>
      <c r="Y17" s="28">
        <f t="shared" si="0"/>
        <v>15266435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697735</v>
      </c>
      <c r="D26" s="18"/>
      <c r="E26" s="19">
        <v>-13162608</v>
      </c>
      <c r="F26" s="20">
        <v>-13204248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-13204248</v>
      </c>
      <c r="Y26" s="20">
        <v>13204248</v>
      </c>
      <c r="Z26" s="21">
        <v>-100</v>
      </c>
      <c r="AA26" s="22">
        <v>-13204248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697735</v>
      </c>
      <c r="D27" s="26">
        <f>SUM(D21:D26)</f>
        <v>0</v>
      </c>
      <c r="E27" s="27">
        <f t="shared" si="1"/>
        <v>-13162608</v>
      </c>
      <c r="F27" s="28">
        <f t="shared" si="1"/>
        <v>-13204248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-13204248</v>
      </c>
      <c r="Y27" s="28">
        <f t="shared" si="1"/>
        <v>13204248</v>
      </c>
      <c r="Z27" s="29">
        <f>+IF(X27&lt;&gt;0,+(Y27/X27)*100,0)</f>
        <v>-100</v>
      </c>
      <c r="AA27" s="30">
        <f>SUM(AA21:AA26)</f>
        <v>-13204248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52963341</v>
      </c>
      <c r="D38" s="32">
        <f>+D17+D27+D36</f>
        <v>0</v>
      </c>
      <c r="E38" s="33">
        <f t="shared" si="3"/>
        <v>-13162608</v>
      </c>
      <c r="F38" s="2">
        <f t="shared" si="3"/>
        <v>-13204248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16800</v>
      </c>
      <c r="Q38" s="2">
        <f t="shared" si="3"/>
        <v>0</v>
      </c>
      <c r="R38" s="2">
        <f t="shared" si="3"/>
        <v>16800</v>
      </c>
      <c r="S38" s="2">
        <f t="shared" si="3"/>
        <v>4744764</v>
      </c>
      <c r="T38" s="2">
        <f t="shared" si="3"/>
        <v>5156098</v>
      </c>
      <c r="U38" s="2">
        <f t="shared" si="3"/>
        <v>5348773</v>
      </c>
      <c r="V38" s="2">
        <f t="shared" si="3"/>
        <v>15249635</v>
      </c>
      <c r="W38" s="2">
        <f t="shared" si="3"/>
        <v>15266435</v>
      </c>
      <c r="X38" s="2">
        <f t="shared" si="3"/>
        <v>-13204248</v>
      </c>
      <c r="Y38" s="2">
        <f t="shared" si="3"/>
        <v>28470683</v>
      </c>
      <c r="Z38" s="34">
        <f>+IF(X38&lt;&gt;0,+(Y38/X38)*100,0)</f>
        <v>-215.61760275935441</v>
      </c>
      <c r="AA38" s="35">
        <f>+AA17+AA27+AA36</f>
        <v>-13204248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16800</v>
      </c>
      <c r="R39" s="2">
        <f>+O39</f>
        <v>0</v>
      </c>
      <c r="S39" s="2">
        <f>+Q40+S60</f>
        <v>16800</v>
      </c>
      <c r="T39" s="2">
        <f>+S40+T60</f>
        <v>4761564</v>
      </c>
      <c r="U39" s="2">
        <f>+T40+U60</f>
        <v>9917662</v>
      </c>
      <c r="V39" s="2">
        <f>+S39</f>
        <v>16800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52963341</v>
      </c>
      <c r="D40" s="43">
        <f t="shared" ref="D40:AA40" si="4">+D38+D39</f>
        <v>0</v>
      </c>
      <c r="E40" s="44">
        <f t="shared" si="4"/>
        <v>-13162608</v>
      </c>
      <c r="F40" s="45">
        <f t="shared" si="4"/>
        <v>-13204248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16800</v>
      </c>
      <c r="Q40" s="45">
        <f t="shared" si="4"/>
        <v>16800</v>
      </c>
      <c r="R40" s="45">
        <f>+Q40</f>
        <v>16800</v>
      </c>
      <c r="S40" s="45">
        <f t="shared" si="4"/>
        <v>4761564</v>
      </c>
      <c r="T40" s="45">
        <f t="shared" si="4"/>
        <v>9917662</v>
      </c>
      <c r="U40" s="45">
        <f t="shared" si="4"/>
        <v>15266435</v>
      </c>
      <c r="V40" s="45">
        <f>+U40</f>
        <v>15266435</v>
      </c>
      <c r="W40" s="45">
        <f>+V40</f>
        <v>15266435</v>
      </c>
      <c r="X40" s="45">
        <f t="shared" si="4"/>
        <v>-13204248</v>
      </c>
      <c r="Y40" s="45">
        <f t="shared" si="4"/>
        <v>28470683</v>
      </c>
      <c r="Z40" s="46">
        <f>+IF(X40&lt;&gt;0,+(Y40/X40)*100,0)</f>
        <v>-215.61760275935441</v>
      </c>
      <c r="AA40" s="47">
        <f t="shared" si="4"/>
        <v>-13204248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387635757</v>
      </c>
      <c r="D7" s="18"/>
      <c r="E7" s="19">
        <v>213066413</v>
      </c>
      <c r="F7" s="20">
        <v>213066413</v>
      </c>
      <c r="G7" s="20">
        <v>39320470</v>
      </c>
      <c r="H7" s="20">
        <v>51798214</v>
      </c>
      <c r="I7" s="20">
        <v>58202106</v>
      </c>
      <c r="J7" s="20">
        <v>149320790</v>
      </c>
      <c r="K7" s="20">
        <v>53599803</v>
      </c>
      <c r="L7" s="20">
        <v>44304448</v>
      </c>
      <c r="M7" s="20">
        <v>40236532</v>
      </c>
      <c r="N7" s="20">
        <v>138140783</v>
      </c>
      <c r="O7" s="20">
        <v>42615477</v>
      </c>
      <c r="P7" s="20">
        <v>36949995</v>
      </c>
      <c r="Q7" s="20">
        <v>48388138</v>
      </c>
      <c r="R7" s="20">
        <v>127953610</v>
      </c>
      <c r="S7" s="20">
        <v>46130193</v>
      </c>
      <c r="T7" s="20">
        <v>47162157</v>
      </c>
      <c r="U7" s="20">
        <v>38617439</v>
      </c>
      <c r="V7" s="20">
        <v>131909789</v>
      </c>
      <c r="W7" s="20">
        <v>547324972</v>
      </c>
      <c r="X7" s="20">
        <v>213066413</v>
      </c>
      <c r="Y7" s="20">
        <v>334258559</v>
      </c>
      <c r="Z7" s="21">
        <v>156.87998605392585</v>
      </c>
      <c r="AA7" s="22">
        <v>213066413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43684</v>
      </c>
      <c r="F8" s="20">
        <v>43684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43684</v>
      </c>
      <c r="Y8" s="20">
        <v>-43684</v>
      </c>
      <c r="Z8" s="21">
        <v>-100</v>
      </c>
      <c r="AA8" s="22">
        <v>43684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31849510</v>
      </c>
      <c r="F9" s="20">
        <v>31849510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31849510</v>
      </c>
      <c r="Y9" s="20">
        <v>-31849510</v>
      </c>
      <c r="Z9" s="21">
        <v>-100</v>
      </c>
      <c r="AA9" s="22">
        <v>31849510</v>
      </c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/>
      <c r="F10" s="20">
        <v>3734395</v>
      </c>
      <c r="G10" s="20"/>
      <c r="H10" s="20"/>
      <c r="I10" s="20"/>
      <c r="J10" s="20"/>
      <c r="K10" s="20"/>
      <c r="L10" s="20">
        <v>10000000</v>
      </c>
      <c r="M10" s="20"/>
      <c r="N10" s="20">
        <v>10000000</v>
      </c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>
        <v>3734395</v>
      </c>
      <c r="Y10" s="20">
        <v>6265605</v>
      </c>
      <c r="Z10" s="21">
        <v>167.78099263736161</v>
      </c>
      <c r="AA10" s="22">
        <v>3734395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-508409460</v>
      </c>
      <c r="G14" s="20">
        <v>10765</v>
      </c>
      <c r="H14" s="20">
        <v>16699</v>
      </c>
      <c r="I14" s="20">
        <v>11559</v>
      </c>
      <c r="J14" s="20">
        <v>39023</v>
      </c>
      <c r="K14" s="20">
        <v>68132</v>
      </c>
      <c r="L14" s="20">
        <v>-43079371</v>
      </c>
      <c r="M14" s="20">
        <v>-46840516</v>
      </c>
      <c r="N14" s="20">
        <v>-89851755</v>
      </c>
      <c r="O14" s="20">
        <v>-41150707</v>
      </c>
      <c r="P14" s="20">
        <v>-44193829</v>
      </c>
      <c r="Q14" s="20">
        <v>-44001624</v>
      </c>
      <c r="R14" s="20">
        <v>-129346160</v>
      </c>
      <c r="S14" s="20">
        <v>-49171834</v>
      </c>
      <c r="T14" s="20">
        <v>-44113831</v>
      </c>
      <c r="U14" s="20">
        <v>-52258013</v>
      </c>
      <c r="V14" s="20">
        <v>-145543678</v>
      </c>
      <c r="W14" s="20">
        <v>-364702570</v>
      </c>
      <c r="X14" s="20">
        <v>-508409460</v>
      </c>
      <c r="Y14" s="20">
        <v>143706890</v>
      </c>
      <c r="Z14" s="21">
        <v>-28.26597483060209</v>
      </c>
      <c r="AA14" s="22">
        <v>-508409460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392635757</v>
      </c>
      <c r="D17" s="26">
        <f>SUM(D6:D16)</f>
        <v>0</v>
      </c>
      <c r="E17" s="27">
        <f t="shared" si="0"/>
        <v>244959607</v>
      </c>
      <c r="F17" s="28">
        <f t="shared" si="0"/>
        <v>-259715458</v>
      </c>
      <c r="G17" s="28">
        <f t="shared" si="0"/>
        <v>39331235</v>
      </c>
      <c r="H17" s="28">
        <f t="shared" si="0"/>
        <v>51814913</v>
      </c>
      <c r="I17" s="28">
        <f t="shared" si="0"/>
        <v>58213665</v>
      </c>
      <c r="J17" s="28">
        <f t="shared" si="0"/>
        <v>149359813</v>
      </c>
      <c r="K17" s="28">
        <f t="shared" si="0"/>
        <v>53667935</v>
      </c>
      <c r="L17" s="28">
        <f t="shared" si="0"/>
        <v>11225077</v>
      </c>
      <c r="M17" s="28">
        <f t="shared" si="0"/>
        <v>-6603984</v>
      </c>
      <c r="N17" s="28">
        <f t="shared" si="0"/>
        <v>58289028</v>
      </c>
      <c r="O17" s="28">
        <f t="shared" si="0"/>
        <v>1464770</v>
      </c>
      <c r="P17" s="28">
        <f t="shared" si="0"/>
        <v>-7243834</v>
      </c>
      <c r="Q17" s="28">
        <f t="shared" si="0"/>
        <v>4386514</v>
      </c>
      <c r="R17" s="28">
        <f t="shared" si="0"/>
        <v>-1392550</v>
      </c>
      <c r="S17" s="28">
        <f t="shared" si="0"/>
        <v>-3041641</v>
      </c>
      <c r="T17" s="28">
        <f t="shared" si="0"/>
        <v>3048326</v>
      </c>
      <c r="U17" s="28">
        <f t="shared" si="0"/>
        <v>-13640574</v>
      </c>
      <c r="V17" s="28">
        <f t="shared" si="0"/>
        <v>-13633889</v>
      </c>
      <c r="W17" s="28">
        <f t="shared" si="0"/>
        <v>192622402</v>
      </c>
      <c r="X17" s="28">
        <f t="shared" si="0"/>
        <v>-259715458</v>
      </c>
      <c r="Y17" s="28">
        <f t="shared" si="0"/>
        <v>452337860</v>
      </c>
      <c r="Z17" s="29">
        <f>+IF(X17&lt;&gt;0,+(Y17/X17)*100,0)</f>
        <v>-174.16670670407305</v>
      </c>
      <c r="AA17" s="30">
        <f>SUM(AA6:AA16)</f>
        <v>-259715458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1500000</v>
      </c>
      <c r="D26" s="18"/>
      <c r="E26" s="19">
        <v>-74747853</v>
      </c>
      <c r="F26" s="20">
        <v>-84319288</v>
      </c>
      <c r="G26" s="20"/>
      <c r="H26" s="20"/>
      <c r="I26" s="20"/>
      <c r="J26" s="20"/>
      <c r="K26" s="20">
        <v>-25024</v>
      </c>
      <c r="L26" s="20">
        <v>-7937355</v>
      </c>
      <c r="M26" s="20">
        <v>-3045584</v>
      </c>
      <c r="N26" s="20">
        <v>-11007963</v>
      </c>
      <c r="O26" s="20">
        <v>-1065614</v>
      </c>
      <c r="P26" s="20">
        <v>-3258202</v>
      </c>
      <c r="Q26" s="20">
        <v>-1204025</v>
      </c>
      <c r="R26" s="20">
        <v>-5527841</v>
      </c>
      <c r="S26" s="20">
        <v>-978691</v>
      </c>
      <c r="T26" s="20">
        <v>-9961317</v>
      </c>
      <c r="U26" s="20">
        <v>-5710799</v>
      </c>
      <c r="V26" s="20">
        <v>-16650807</v>
      </c>
      <c r="W26" s="20">
        <v>-33186611</v>
      </c>
      <c r="X26" s="20">
        <v>-84319288</v>
      </c>
      <c r="Y26" s="20">
        <v>51132677</v>
      </c>
      <c r="Z26" s="21">
        <v>-60.641732411212956</v>
      </c>
      <c r="AA26" s="22">
        <v>-84319288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1500000</v>
      </c>
      <c r="D27" s="26">
        <f>SUM(D21:D26)</f>
        <v>0</v>
      </c>
      <c r="E27" s="27">
        <f t="shared" si="1"/>
        <v>-74747853</v>
      </c>
      <c r="F27" s="28">
        <f t="shared" si="1"/>
        <v>-84319288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-25024</v>
      </c>
      <c r="L27" s="28">
        <f t="shared" si="1"/>
        <v>-7937355</v>
      </c>
      <c r="M27" s="28">
        <f t="shared" si="1"/>
        <v>-3045584</v>
      </c>
      <c r="N27" s="28">
        <f t="shared" si="1"/>
        <v>-11007963</v>
      </c>
      <c r="O27" s="28">
        <f t="shared" si="1"/>
        <v>-1065614</v>
      </c>
      <c r="P27" s="28">
        <f t="shared" si="1"/>
        <v>-3258202</v>
      </c>
      <c r="Q27" s="28">
        <f t="shared" si="1"/>
        <v>-1204025</v>
      </c>
      <c r="R27" s="28">
        <f t="shared" si="1"/>
        <v>-5527841</v>
      </c>
      <c r="S27" s="28">
        <f t="shared" si="1"/>
        <v>-978691</v>
      </c>
      <c r="T27" s="28">
        <f t="shared" si="1"/>
        <v>-9961317</v>
      </c>
      <c r="U27" s="28">
        <f t="shared" si="1"/>
        <v>-5710799</v>
      </c>
      <c r="V27" s="28">
        <f t="shared" si="1"/>
        <v>-16650807</v>
      </c>
      <c r="W27" s="28">
        <f t="shared" si="1"/>
        <v>-33186611</v>
      </c>
      <c r="X27" s="28">
        <f t="shared" si="1"/>
        <v>-84319288</v>
      </c>
      <c r="Y27" s="28">
        <f t="shared" si="1"/>
        <v>51132677</v>
      </c>
      <c r="Z27" s="29">
        <f>+IF(X27&lt;&gt;0,+(Y27/X27)*100,0)</f>
        <v>-60.641732411212956</v>
      </c>
      <c r="AA27" s="30">
        <f>SUM(AA21:AA26)</f>
        <v>-84319288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-3171683</v>
      </c>
      <c r="N35" s="20">
        <v>-3171683</v>
      </c>
      <c r="O35" s="20"/>
      <c r="P35" s="20"/>
      <c r="Q35" s="20"/>
      <c r="R35" s="20"/>
      <c r="S35" s="20"/>
      <c r="T35" s="20"/>
      <c r="U35" s="20">
        <v>-3366969</v>
      </c>
      <c r="V35" s="20">
        <v>-3366969</v>
      </c>
      <c r="W35" s="20">
        <v>-6538652</v>
      </c>
      <c r="X35" s="20"/>
      <c r="Y35" s="20">
        <v>-6538652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-3171683</v>
      </c>
      <c r="N36" s="28">
        <f t="shared" si="2"/>
        <v>-3171683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-3366969</v>
      </c>
      <c r="V36" s="28">
        <f t="shared" si="2"/>
        <v>-3366969</v>
      </c>
      <c r="W36" s="28">
        <f t="shared" si="2"/>
        <v>-6538652</v>
      </c>
      <c r="X36" s="28">
        <f t="shared" si="2"/>
        <v>0</v>
      </c>
      <c r="Y36" s="28">
        <f t="shared" si="2"/>
        <v>-6538652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394135757</v>
      </c>
      <c r="D38" s="32">
        <f>+D17+D27+D36</f>
        <v>0</v>
      </c>
      <c r="E38" s="33">
        <f t="shared" si="3"/>
        <v>170211754</v>
      </c>
      <c r="F38" s="2">
        <f t="shared" si="3"/>
        <v>-344034746</v>
      </c>
      <c r="G38" s="2">
        <f t="shared" si="3"/>
        <v>39331235</v>
      </c>
      <c r="H38" s="2">
        <f t="shared" si="3"/>
        <v>51814913</v>
      </c>
      <c r="I38" s="2">
        <f t="shared" si="3"/>
        <v>58213665</v>
      </c>
      <c r="J38" s="2">
        <f t="shared" si="3"/>
        <v>149359813</v>
      </c>
      <c r="K38" s="2">
        <f t="shared" si="3"/>
        <v>53642911</v>
      </c>
      <c r="L38" s="2">
        <f t="shared" si="3"/>
        <v>3287722</v>
      </c>
      <c r="M38" s="2">
        <f t="shared" si="3"/>
        <v>-12821251</v>
      </c>
      <c r="N38" s="2">
        <f t="shared" si="3"/>
        <v>44109382</v>
      </c>
      <c r="O38" s="2">
        <f t="shared" si="3"/>
        <v>399156</v>
      </c>
      <c r="P38" s="2">
        <f t="shared" si="3"/>
        <v>-10502036</v>
      </c>
      <c r="Q38" s="2">
        <f t="shared" si="3"/>
        <v>3182489</v>
      </c>
      <c r="R38" s="2">
        <f t="shared" si="3"/>
        <v>-6920391</v>
      </c>
      <c r="S38" s="2">
        <f t="shared" si="3"/>
        <v>-4020332</v>
      </c>
      <c r="T38" s="2">
        <f t="shared" si="3"/>
        <v>-6912991</v>
      </c>
      <c r="U38" s="2">
        <f t="shared" si="3"/>
        <v>-22718342</v>
      </c>
      <c r="V38" s="2">
        <f t="shared" si="3"/>
        <v>-33651665</v>
      </c>
      <c r="W38" s="2">
        <f t="shared" si="3"/>
        <v>152897139</v>
      </c>
      <c r="X38" s="2">
        <f t="shared" si="3"/>
        <v>-344034746</v>
      </c>
      <c r="Y38" s="2">
        <f t="shared" si="3"/>
        <v>496931885</v>
      </c>
      <c r="Z38" s="34">
        <f>+IF(X38&lt;&gt;0,+(Y38/X38)*100,0)</f>
        <v>-144.44235379643894</v>
      </c>
      <c r="AA38" s="35">
        <f>+AA17+AA27+AA36</f>
        <v>-344034746</v>
      </c>
    </row>
    <row r="39" spans="1:27" ht="13.5" x14ac:dyDescent="0.25">
      <c r="A39" s="23" t="s">
        <v>61</v>
      </c>
      <c r="B39" s="17"/>
      <c r="C39" s="32">
        <v>4257724</v>
      </c>
      <c r="D39" s="32"/>
      <c r="E39" s="33">
        <v>4257724</v>
      </c>
      <c r="F39" s="2"/>
      <c r="G39" s="2"/>
      <c r="H39" s="2">
        <f>+G40+H60</f>
        <v>39331235</v>
      </c>
      <c r="I39" s="2">
        <f>+H40+I60</f>
        <v>91146148</v>
      </c>
      <c r="J39" s="2">
        <f>+G39</f>
        <v>0</v>
      </c>
      <c r="K39" s="2">
        <f>+I40+K60</f>
        <v>149359813</v>
      </c>
      <c r="L39" s="2">
        <f>+K40+L60</f>
        <v>208432135</v>
      </c>
      <c r="M39" s="2">
        <f>+L40+M60</f>
        <v>211719857</v>
      </c>
      <c r="N39" s="2">
        <f>+K39</f>
        <v>149359813</v>
      </c>
      <c r="O39" s="2">
        <f>+M40+O60</f>
        <v>198898606</v>
      </c>
      <c r="P39" s="2">
        <f>+O40+P60</f>
        <v>199297762</v>
      </c>
      <c r="Q39" s="2">
        <f>+P40+Q60</f>
        <v>188795726</v>
      </c>
      <c r="R39" s="2">
        <f>+O39</f>
        <v>198898606</v>
      </c>
      <c r="S39" s="2">
        <f>+Q40+S60</f>
        <v>191978215</v>
      </c>
      <c r="T39" s="2">
        <f>+S40+T60</f>
        <v>187957883</v>
      </c>
      <c r="U39" s="2">
        <f>+T40+U60</f>
        <v>186910151</v>
      </c>
      <c r="V39" s="2">
        <f>+S39</f>
        <v>191978215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398393481</v>
      </c>
      <c r="D40" s="43">
        <f t="shared" ref="D40:AA40" si="4">+D38+D39</f>
        <v>0</v>
      </c>
      <c r="E40" s="44">
        <f t="shared" si="4"/>
        <v>174469478</v>
      </c>
      <c r="F40" s="45">
        <f t="shared" si="4"/>
        <v>-344034746</v>
      </c>
      <c r="G40" s="45">
        <f t="shared" si="4"/>
        <v>39331235</v>
      </c>
      <c r="H40" s="45">
        <f t="shared" si="4"/>
        <v>91146148</v>
      </c>
      <c r="I40" s="45">
        <f t="shared" si="4"/>
        <v>149359813</v>
      </c>
      <c r="J40" s="45">
        <f>+I40</f>
        <v>149359813</v>
      </c>
      <c r="K40" s="45">
        <f t="shared" si="4"/>
        <v>203002724</v>
      </c>
      <c r="L40" s="45">
        <f t="shared" si="4"/>
        <v>211719857</v>
      </c>
      <c r="M40" s="45">
        <f t="shared" si="4"/>
        <v>198898606</v>
      </c>
      <c r="N40" s="45">
        <f>+M40</f>
        <v>198898606</v>
      </c>
      <c r="O40" s="45">
        <f t="shared" si="4"/>
        <v>199297762</v>
      </c>
      <c r="P40" s="45">
        <f t="shared" si="4"/>
        <v>188795726</v>
      </c>
      <c r="Q40" s="45">
        <f t="shared" si="4"/>
        <v>191978215</v>
      </c>
      <c r="R40" s="45">
        <f>+Q40</f>
        <v>191978215</v>
      </c>
      <c r="S40" s="45">
        <f t="shared" si="4"/>
        <v>187957883</v>
      </c>
      <c r="T40" s="45">
        <f t="shared" si="4"/>
        <v>181044892</v>
      </c>
      <c r="U40" s="45">
        <f t="shared" si="4"/>
        <v>164191809</v>
      </c>
      <c r="V40" s="45">
        <f>+U40</f>
        <v>164191809</v>
      </c>
      <c r="W40" s="45">
        <f>+V40</f>
        <v>164191809</v>
      </c>
      <c r="X40" s="45">
        <f t="shared" si="4"/>
        <v>-344034746</v>
      </c>
      <c r="Y40" s="45">
        <f t="shared" si="4"/>
        <v>496931885</v>
      </c>
      <c r="Z40" s="46">
        <f>+IF(X40&lt;&gt;0,+(Y40/X40)*100,0)</f>
        <v>-144.44235379643894</v>
      </c>
      <c r="AA40" s="47">
        <f t="shared" si="4"/>
        <v>-344034746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21" hidden="1" x14ac:dyDescent="0.2">
      <c r="L60">
        <v>5429411</v>
      </c>
      <c r="U60">
        <v>5865259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134070243</v>
      </c>
      <c r="D7" s="18"/>
      <c r="E7" s="19"/>
      <c r="F7" s="20"/>
      <c r="G7" s="20">
        <v>13344025</v>
      </c>
      <c r="H7" s="20">
        <v>13909894</v>
      </c>
      <c r="I7" s="20">
        <v>10517578</v>
      </c>
      <c r="J7" s="20">
        <v>37771497</v>
      </c>
      <c r="K7" s="20"/>
      <c r="L7" s="20">
        <v>11791204</v>
      </c>
      <c r="M7" s="20">
        <v>9344102</v>
      </c>
      <c r="N7" s="20">
        <v>21135306</v>
      </c>
      <c r="O7" s="20">
        <v>14873509</v>
      </c>
      <c r="P7" s="20">
        <v>11721261</v>
      </c>
      <c r="Q7" s="20">
        <v>12530167</v>
      </c>
      <c r="R7" s="20">
        <v>39124937</v>
      </c>
      <c r="S7" s="20">
        <v>11727696</v>
      </c>
      <c r="T7" s="20">
        <v>11892227</v>
      </c>
      <c r="U7" s="20">
        <v>12237624</v>
      </c>
      <c r="V7" s="20">
        <v>35857547</v>
      </c>
      <c r="W7" s="20">
        <v>133889287</v>
      </c>
      <c r="X7" s="20"/>
      <c r="Y7" s="20">
        <v>133889287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737604</v>
      </c>
      <c r="D8" s="18"/>
      <c r="E8" s="19">
        <v>1631600</v>
      </c>
      <c r="F8" s="20">
        <v>1631600</v>
      </c>
      <c r="G8" s="20">
        <v>6027</v>
      </c>
      <c r="H8" s="20">
        <v>3279</v>
      </c>
      <c r="I8" s="20">
        <v>5381</v>
      </c>
      <c r="J8" s="20">
        <v>14687</v>
      </c>
      <c r="K8" s="20"/>
      <c r="L8" s="20">
        <v>5330</v>
      </c>
      <c r="M8" s="20">
        <v>10360</v>
      </c>
      <c r="N8" s="20">
        <v>15690</v>
      </c>
      <c r="O8" s="20">
        <v>1656</v>
      </c>
      <c r="P8" s="20">
        <v>4160</v>
      </c>
      <c r="Q8" s="20">
        <v>4139</v>
      </c>
      <c r="R8" s="20">
        <v>9955</v>
      </c>
      <c r="S8" s="20">
        <v>15092</v>
      </c>
      <c r="T8" s="20">
        <v>19925</v>
      </c>
      <c r="U8" s="20">
        <v>5795</v>
      </c>
      <c r="V8" s="20">
        <v>40812</v>
      </c>
      <c r="W8" s="20">
        <v>81144</v>
      </c>
      <c r="X8" s="20">
        <v>1631600</v>
      </c>
      <c r="Y8" s="20">
        <v>-1550456</v>
      </c>
      <c r="Z8" s="21">
        <v>-95.026722235842115</v>
      </c>
      <c r="AA8" s="22">
        <v>1631600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21000000</v>
      </c>
      <c r="F10" s="20">
        <v>21000000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21000000</v>
      </c>
      <c r="Y10" s="20">
        <v>-21000000</v>
      </c>
      <c r="Z10" s="21">
        <v>-100</v>
      </c>
      <c r="AA10" s="22">
        <v>21000000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3266343</v>
      </c>
      <c r="D14" s="18"/>
      <c r="E14" s="19"/>
      <c r="F14" s="20"/>
      <c r="G14" s="20"/>
      <c r="H14" s="20"/>
      <c r="I14" s="20">
        <v>3194009</v>
      </c>
      <c r="J14" s="20">
        <v>3194009</v>
      </c>
      <c r="K14" s="20"/>
      <c r="L14" s="20">
        <v>-32791710</v>
      </c>
      <c r="M14" s="20">
        <v>-31266304</v>
      </c>
      <c r="N14" s="20">
        <v>-64058014</v>
      </c>
      <c r="O14" s="20">
        <v>-31128488</v>
      </c>
      <c r="P14" s="20">
        <v>-33900299</v>
      </c>
      <c r="Q14" s="20">
        <v>-32518462</v>
      </c>
      <c r="R14" s="20">
        <v>-97547249</v>
      </c>
      <c r="S14" s="20">
        <v>-34872106</v>
      </c>
      <c r="T14" s="20">
        <v>-31377082</v>
      </c>
      <c r="U14" s="20">
        <v>-34627550</v>
      </c>
      <c r="V14" s="20">
        <v>-100876738</v>
      </c>
      <c r="W14" s="20">
        <v>-259287992</v>
      </c>
      <c r="X14" s="20"/>
      <c r="Y14" s="20">
        <v>-259287992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138074190</v>
      </c>
      <c r="D17" s="26">
        <f>SUM(D6:D16)</f>
        <v>0</v>
      </c>
      <c r="E17" s="27">
        <f t="shared" si="0"/>
        <v>22631600</v>
      </c>
      <c r="F17" s="28">
        <f t="shared" si="0"/>
        <v>22631600</v>
      </c>
      <c r="G17" s="28">
        <f t="shared" si="0"/>
        <v>13350052</v>
      </c>
      <c r="H17" s="28">
        <f t="shared" si="0"/>
        <v>13913173</v>
      </c>
      <c r="I17" s="28">
        <f t="shared" si="0"/>
        <v>13716968</v>
      </c>
      <c r="J17" s="28">
        <f t="shared" si="0"/>
        <v>40980193</v>
      </c>
      <c r="K17" s="28">
        <f t="shared" si="0"/>
        <v>0</v>
      </c>
      <c r="L17" s="28">
        <f t="shared" si="0"/>
        <v>-20995176</v>
      </c>
      <c r="M17" s="28">
        <f t="shared" si="0"/>
        <v>-21911842</v>
      </c>
      <c r="N17" s="28">
        <f t="shared" si="0"/>
        <v>-42907018</v>
      </c>
      <c r="O17" s="28">
        <f t="shared" si="0"/>
        <v>-16253323</v>
      </c>
      <c r="P17" s="28">
        <f t="shared" si="0"/>
        <v>-22174878</v>
      </c>
      <c r="Q17" s="28">
        <f t="shared" si="0"/>
        <v>-19984156</v>
      </c>
      <c r="R17" s="28">
        <f t="shared" si="0"/>
        <v>-58412357</v>
      </c>
      <c r="S17" s="28">
        <f t="shared" si="0"/>
        <v>-23129318</v>
      </c>
      <c r="T17" s="28">
        <f t="shared" si="0"/>
        <v>-19464930</v>
      </c>
      <c r="U17" s="28">
        <f t="shared" si="0"/>
        <v>-22384131</v>
      </c>
      <c r="V17" s="28">
        <f t="shared" si="0"/>
        <v>-64978379</v>
      </c>
      <c r="W17" s="28">
        <f t="shared" si="0"/>
        <v>-125317561</v>
      </c>
      <c r="X17" s="28">
        <f t="shared" si="0"/>
        <v>22631600</v>
      </c>
      <c r="Y17" s="28">
        <f t="shared" si="0"/>
        <v>-147949161</v>
      </c>
      <c r="Z17" s="29">
        <f>+IF(X17&lt;&gt;0,+(Y17/X17)*100,0)</f>
        <v>-653.72824281093699</v>
      </c>
      <c r="AA17" s="30">
        <f>SUM(AA6:AA16)</f>
        <v>22631600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-45490114</v>
      </c>
      <c r="F26" s="20">
        <v>-47133101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-47133101</v>
      </c>
      <c r="Y26" s="20">
        <v>47133101</v>
      </c>
      <c r="Z26" s="21">
        <v>-100</v>
      </c>
      <c r="AA26" s="22">
        <v>-47133101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-45490114</v>
      </c>
      <c r="F27" s="28">
        <f t="shared" si="1"/>
        <v>-47133101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-47133101</v>
      </c>
      <c r="Y27" s="28">
        <f t="shared" si="1"/>
        <v>47133101</v>
      </c>
      <c r="Z27" s="29">
        <f>+IF(X27&lt;&gt;0,+(Y27/X27)*100,0)</f>
        <v>-100</v>
      </c>
      <c r="AA27" s="30">
        <f>SUM(AA21:AA26)</f>
        <v>-47133101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138074190</v>
      </c>
      <c r="D38" s="32">
        <f>+D17+D27+D36</f>
        <v>0</v>
      </c>
      <c r="E38" s="33">
        <f t="shared" si="3"/>
        <v>-22858514</v>
      </c>
      <c r="F38" s="2">
        <f t="shared" si="3"/>
        <v>-24501501</v>
      </c>
      <c r="G38" s="2">
        <f t="shared" si="3"/>
        <v>13350052</v>
      </c>
      <c r="H38" s="2">
        <f t="shared" si="3"/>
        <v>13913173</v>
      </c>
      <c r="I38" s="2">
        <f t="shared" si="3"/>
        <v>13716968</v>
      </c>
      <c r="J38" s="2">
        <f t="shared" si="3"/>
        <v>40980193</v>
      </c>
      <c r="K38" s="2">
        <f t="shared" si="3"/>
        <v>0</v>
      </c>
      <c r="L38" s="2">
        <f t="shared" si="3"/>
        <v>-20995176</v>
      </c>
      <c r="M38" s="2">
        <f t="shared" si="3"/>
        <v>-21911842</v>
      </c>
      <c r="N38" s="2">
        <f t="shared" si="3"/>
        <v>-42907018</v>
      </c>
      <c r="O38" s="2">
        <f t="shared" si="3"/>
        <v>-16253323</v>
      </c>
      <c r="P38" s="2">
        <f t="shared" si="3"/>
        <v>-22174878</v>
      </c>
      <c r="Q38" s="2">
        <f t="shared" si="3"/>
        <v>-19984156</v>
      </c>
      <c r="R38" s="2">
        <f t="shared" si="3"/>
        <v>-58412357</v>
      </c>
      <c r="S38" s="2">
        <f t="shared" si="3"/>
        <v>-23129318</v>
      </c>
      <c r="T38" s="2">
        <f t="shared" si="3"/>
        <v>-19464930</v>
      </c>
      <c r="U38" s="2">
        <f t="shared" si="3"/>
        <v>-22384131</v>
      </c>
      <c r="V38" s="2">
        <f t="shared" si="3"/>
        <v>-64978379</v>
      </c>
      <c r="W38" s="2">
        <f t="shared" si="3"/>
        <v>-125317561</v>
      </c>
      <c r="X38" s="2">
        <f t="shared" si="3"/>
        <v>-24501501</v>
      </c>
      <c r="Y38" s="2">
        <f t="shared" si="3"/>
        <v>-100816060</v>
      </c>
      <c r="Z38" s="34">
        <f>+IF(X38&lt;&gt;0,+(Y38/X38)*100,0)</f>
        <v>411.46891368002309</v>
      </c>
      <c r="AA38" s="35">
        <f>+AA17+AA27+AA36</f>
        <v>-24501501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13350052</v>
      </c>
      <c r="I39" s="2">
        <f>+H40+I60</f>
        <v>27263225</v>
      </c>
      <c r="J39" s="2">
        <f>+G39</f>
        <v>0</v>
      </c>
      <c r="K39" s="2">
        <f>+I40+K60</f>
        <v>40980193</v>
      </c>
      <c r="L39" s="2">
        <f>+K40+L60</f>
        <v>40980193</v>
      </c>
      <c r="M39" s="2">
        <f>+L40+M60</f>
        <v>19985017</v>
      </c>
      <c r="N39" s="2">
        <f>+K39</f>
        <v>40980193</v>
      </c>
      <c r="O39" s="2">
        <f>+M40+O60</f>
        <v>-1926825</v>
      </c>
      <c r="P39" s="2">
        <f>+O40+P60</f>
        <v>-18180148</v>
      </c>
      <c r="Q39" s="2">
        <f>+P40+Q60</f>
        <v>-40355026</v>
      </c>
      <c r="R39" s="2">
        <f>+O39</f>
        <v>-1926825</v>
      </c>
      <c r="S39" s="2">
        <f>+Q40+S60</f>
        <v>-60339182</v>
      </c>
      <c r="T39" s="2">
        <f>+S40+T60</f>
        <v>-83468500</v>
      </c>
      <c r="U39" s="2">
        <f>+T40+U60</f>
        <v>-102933430</v>
      </c>
      <c r="V39" s="2">
        <f>+S39</f>
        <v>-60339182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138074190</v>
      </c>
      <c r="D40" s="43">
        <f t="shared" ref="D40:AA40" si="4">+D38+D39</f>
        <v>0</v>
      </c>
      <c r="E40" s="44">
        <f t="shared" si="4"/>
        <v>-22858514</v>
      </c>
      <c r="F40" s="45">
        <f t="shared" si="4"/>
        <v>-24501501</v>
      </c>
      <c r="G40" s="45">
        <f t="shared" si="4"/>
        <v>13350052</v>
      </c>
      <c r="H40" s="45">
        <f t="shared" si="4"/>
        <v>27263225</v>
      </c>
      <c r="I40" s="45">
        <f t="shared" si="4"/>
        <v>40980193</v>
      </c>
      <c r="J40" s="45">
        <f>+I40</f>
        <v>40980193</v>
      </c>
      <c r="K40" s="45">
        <f t="shared" si="4"/>
        <v>40980193</v>
      </c>
      <c r="L40" s="45">
        <f t="shared" si="4"/>
        <v>19985017</v>
      </c>
      <c r="M40" s="45">
        <f t="shared" si="4"/>
        <v>-1926825</v>
      </c>
      <c r="N40" s="45">
        <f>+M40</f>
        <v>-1926825</v>
      </c>
      <c r="O40" s="45">
        <f t="shared" si="4"/>
        <v>-18180148</v>
      </c>
      <c r="P40" s="45">
        <f t="shared" si="4"/>
        <v>-40355026</v>
      </c>
      <c r="Q40" s="45">
        <f t="shared" si="4"/>
        <v>-60339182</v>
      </c>
      <c r="R40" s="45">
        <f>+Q40</f>
        <v>-60339182</v>
      </c>
      <c r="S40" s="45">
        <f t="shared" si="4"/>
        <v>-83468500</v>
      </c>
      <c r="T40" s="45">
        <f t="shared" si="4"/>
        <v>-102933430</v>
      </c>
      <c r="U40" s="45">
        <f t="shared" si="4"/>
        <v>-125317561</v>
      </c>
      <c r="V40" s="45">
        <f>+U40</f>
        <v>-125317561</v>
      </c>
      <c r="W40" s="45">
        <f>+V40</f>
        <v>-125317561</v>
      </c>
      <c r="X40" s="45">
        <f t="shared" si="4"/>
        <v>-24501501</v>
      </c>
      <c r="Y40" s="45">
        <f t="shared" si="4"/>
        <v>-100816060</v>
      </c>
      <c r="Z40" s="46">
        <f>+IF(X40&lt;&gt;0,+(Y40/X40)*100,0)</f>
        <v>411.46891368002309</v>
      </c>
      <c r="AA40" s="47">
        <f t="shared" si="4"/>
        <v>-24501501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1549928</v>
      </c>
      <c r="D7" s="18"/>
      <c r="E7" s="19"/>
      <c r="F7" s="20">
        <v>473088085</v>
      </c>
      <c r="G7" s="20">
        <v>162548</v>
      </c>
      <c r="H7" s="20">
        <v>198742</v>
      </c>
      <c r="I7" s="20">
        <v>198681</v>
      </c>
      <c r="J7" s="20">
        <v>559971</v>
      </c>
      <c r="K7" s="20">
        <v>212374</v>
      </c>
      <c r="L7" s="20">
        <v>187173</v>
      </c>
      <c r="M7" s="20">
        <v>97750</v>
      </c>
      <c r="N7" s="20">
        <v>497297</v>
      </c>
      <c r="O7" s="20">
        <v>106586</v>
      </c>
      <c r="P7" s="20">
        <v>486257</v>
      </c>
      <c r="Q7" s="20">
        <v>1138000</v>
      </c>
      <c r="R7" s="20">
        <v>1730843</v>
      </c>
      <c r="S7" s="20">
        <v>374279</v>
      </c>
      <c r="T7" s="20">
        <v>378394</v>
      </c>
      <c r="U7" s="20">
        <v>212295</v>
      </c>
      <c r="V7" s="20">
        <v>964968</v>
      </c>
      <c r="W7" s="20">
        <v>3753079</v>
      </c>
      <c r="X7" s="20">
        <v>473088085</v>
      </c>
      <c r="Y7" s="20">
        <v>-469335006</v>
      </c>
      <c r="Z7" s="21">
        <v>-99.206684945362767</v>
      </c>
      <c r="AA7" s="22">
        <v>473088085</v>
      </c>
    </row>
    <row r="8" spans="1:27" ht="13.5" x14ac:dyDescent="0.25">
      <c r="A8" s="23" t="s">
        <v>36</v>
      </c>
      <c r="B8" s="17" t="s">
        <v>32</v>
      </c>
      <c r="C8" s="18">
        <v>1890</v>
      </c>
      <c r="D8" s="18"/>
      <c r="E8" s="19"/>
      <c r="F8" s="20">
        <v>1961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2120</v>
      </c>
      <c r="R8" s="20">
        <v>2120</v>
      </c>
      <c r="S8" s="20"/>
      <c r="T8" s="20"/>
      <c r="U8" s="20">
        <v>15370</v>
      </c>
      <c r="V8" s="20">
        <v>15370</v>
      </c>
      <c r="W8" s="20">
        <v>17490</v>
      </c>
      <c r="X8" s="20">
        <v>1961</v>
      </c>
      <c r="Y8" s="20">
        <v>15529</v>
      </c>
      <c r="Z8" s="21">
        <v>791.89189189189187</v>
      </c>
      <c r="AA8" s="22">
        <v>1961</v>
      </c>
    </row>
    <row r="9" spans="1:27" ht="13.5" x14ac:dyDescent="0.25">
      <c r="A9" s="23" t="s">
        <v>37</v>
      </c>
      <c r="B9" s="17" t="s">
        <v>6</v>
      </c>
      <c r="C9" s="18">
        <v>466384</v>
      </c>
      <c r="D9" s="18"/>
      <c r="E9" s="19"/>
      <c r="F9" s="20">
        <v>1146957</v>
      </c>
      <c r="G9" s="20">
        <v>294103</v>
      </c>
      <c r="H9" s="20"/>
      <c r="I9" s="20"/>
      <c r="J9" s="20">
        <v>294103</v>
      </c>
      <c r="K9" s="20"/>
      <c r="L9" s="20"/>
      <c r="M9" s="20">
        <v>229848</v>
      </c>
      <c r="N9" s="20">
        <v>229848</v>
      </c>
      <c r="O9" s="20"/>
      <c r="P9" s="20"/>
      <c r="Q9" s="20">
        <v>176460</v>
      </c>
      <c r="R9" s="20">
        <v>176460</v>
      </c>
      <c r="S9" s="20"/>
      <c r="T9" s="20"/>
      <c r="U9" s="20"/>
      <c r="V9" s="20"/>
      <c r="W9" s="20">
        <v>700411</v>
      </c>
      <c r="X9" s="20">
        <v>1146957</v>
      </c>
      <c r="Y9" s="20">
        <v>-446546</v>
      </c>
      <c r="Z9" s="21">
        <v>-38.933107344041666</v>
      </c>
      <c r="AA9" s="22">
        <v>1146957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2513043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2513043</v>
      </c>
      <c r="Y10" s="20">
        <v>-2513043</v>
      </c>
      <c r="Z10" s="21">
        <v>-100</v>
      </c>
      <c r="AA10" s="22">
        <v>2513043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-431317737</v>
      </c>
      <c r="G14" s="20"/>
      <c r="H14" s="20"/>
      <c r="I14" s="20">
        <v>-41617007</v>
      </c>
      <c r="J14" s="20">
        <v>-41617007</v>
      </c>
      <c r="K14" s="20">
        <v>-26636013</v>
      </c>
      <c r="L14" s="20">
        <v>-28093849</v>
      </c>
      <c r="M14" s="20">
        <v>-31867817</v>
      </c>
      <c r="N14" s="20">
        <v>-86597679</v>
      </c>
      <c r="O14" s="20">
        <v>-33547057</v>
      </c>
      <c r="P14" s="20">
        <v>-38742402</v>
      </c>
      <c r="Q14" s="20">
        <v>-38565093</v>
      </c>
      <c r="R14" s="20">
        <v>-110854552</v>
      </c>
      <c r="S14" s="20">
        <v>-40023817</v>
      </c>
      <c r="T14" s="20">
        <v>-31857111</v>
      </c>
      <c r="U14" s="20">
        <v>-30322222</v>
      </c>
      <c r="V14" s="20">
        <v>-102203150</v>
      </c>
      <c r="W14" s="20">
        <v>-341272388</v>
      </c>
      <c r="X14" s="20">
        <v>-431317737</v>
      </c>
      <c r="Y14" s="20">
        <v>90045349</v>
      </c>
      <c r="Z14" s="21">
        <v>-20.876801781049874</v>
      </c>
      <c r="AA14" s="22">
        <v>-431317737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2018202</v>
      </c>
      <c r="D17" s="26">
        <f>SUM(D6:D16)</f>
        <v>0</v>
      </c>
      <c r="E17" s="27">
        <f t="shared" si="0"/>
        <v>0</v>
      </c>
      <c r="F17" s="28">
        <f t="shared" si="0"/>
        <v>45432309</v>
      </c>
      <c r="G17" s="28">
        <f t="shared" si="0"/>
        <v>456651</v>
      </c>
      <c r="H17" s="28">
        <f t="shared" si="0"/>
        <v>198742</v>
      </c>
      <c r="I17" s="28">
        <f t="shared" si="0"/>
        <v>-41418326</v>
      </c>
      <c r="J17" s="28">
        <f t="shared" si="0"/>
        <v>-40762933</v>
      </c>
      <c r="K17" s="28">
        <f t="shared" si="0"/>
        <v>-26423639</v>
      </c>
      <c r="L17" s="28">
        <f t="shared" si="0"/>
        <v>-27906676</v>
      </c>
      <c r="M17" s="28">
        <f t="shared" si="0"/>
        <v>-31540219</v>
      </c>
      <c r="N17" s="28">
        <f t="shared" si="0"/>
        <v>-85870534</v>
      </c>
      <c r="O17" s="28">
        <f t="shared" si="0"/>
        <v>-33440471</v>
      </c>
      <c r="P17" s="28">
        <f t="shared" si="0"/>
        <v>-38256145</v>
      </c>
      <c r="Q17" s="28">
        <f t="shared" si="0"/>
        <v>-37248513</v>
      </c>
      <c r="R17" s="28">
        <f t="shared" si="0"/>
        <v>-108945129</v>
      </c>
      <c r="S17" s="28">
        <f t="shared" si="0"/>
        <v>-39649538</v>
      </c>
      <c r="T17" s="28">
        <f t="shared" si="0"/>
        <v>-31478717</v>
      </c>
      <c r="U17" s="28">
        <f t="shared" si="0"/>
        <v>-30094557</v>
      </c>
      <c r="V17" s="28">
        <f t="shared" si="0"/>
        <v>-101222812</v>
      </c>
      <c r="W17" s="28">
        <f t="shared" si="0"/>
        <v>-336801408</v>
      </c>
      <c r="X17" s="28">
        <f t="shared" si="0"/>
        <v>45432309</v>
      </c>
      <c r="Y17" s="28">
        <f t="shared" si="0"/>
        <v>-382233717</v>
      </c>
      <c r="Z17" s="29">
        <f>+IF(X17&lt;&gt;0,+(Y17/X17)*100,0)</f>
        <v>-841.32575564231172</v>
      </c>
      <c r="AA17" s="30">
        <f>SUM(AA6:AA16)</f>
        <v>45432309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-8363043</v>
      </c>
      <c r="G26" s="20"/>
      <c r="H26" s="20"/>
      <c r="I26" s="20"/>
      <c r="J26" s="20"/>
      <c r="K26" s="20">
        <v>-25138</v>
      </c>
      <c r="L26" s="20">
        <v>-37579</v>
      </c>
      <c r="M26" s="20">
        <v>-137822</v>
      </c>
      <c r="N26" s="20">
        <v>-200539</v>
      </c>
      <c r="O26" s="20">
        <v>-38360</v>
      </c>
      <c r="P26" s="20">
        <v>-210915</v>
      </c>
      <c r="Q26" s="20">
        <v>-356975</v>
      </c>
      <c r="R26" s="20">
        <v>-606250</v>
      </c>
      <c r="S26" s="20">
        <v>-39164</v>
      </c>
      <c r="T26" s="20">
        <v>-72292</v>
      </c>
      <c r="U26" s="20">
        <v>-1098996</v>
      </c>
      <c r="V26" s="20">
        <v>-1210452</v>
      </c>
      <c r="W26" s="20">
        <v>-2017241</v>
      </c>
      <c r="X26" s="20">
        <v>-8363043</v>
      </c>
      <c r="Y26" s="20">
        <v>6345802</v>
      </c>
      <c r="Z26" s="21">
        <v>-75.879102857655994</v>
      </c>
      <c r="AA26" s="22">
        <v>-8363043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-8363043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-25138</v>
      </c>
      <c r="L27" s="28">
        <f t="shared" si="1"/>
        <v>-37579</v>
      </c>
      <c r="M27" s="28">
        <f t="shared" si="1"/>
        <v>-137822</v>
      </c>
      <c r="N27" s="28">
        <f t="shared" si="1"/>
        <v>-200539</v>
      </c>
      <c r="O27" s="28">
        <f t="shared" si="1"/>
        <v>-38360</v>
      </c>
      <c r="P27" s="28">
        <f t="shared" si="1"/>
        <v>-210915</v>
      </c>
      <c r="Q27" s="28">
        <f t="shared" si="1"/>
        <v>-356975</v>
      </c>
      <c r="R27" s="28">
        <f t="shared" si="1"/>
        <v>-606250</v>
      </c>
      <c r="S27" s="28">
        <f t="shared" si="1"/>
        <v>-39164</v>
      </c>
      <c r="T27" s="28">
        <f t="shared" si="1"/>
        <v>-72292</v>
      </c>
      <c r="U27" s="28">
        <f t="shared" si="1"/>
        <v>-1098996</v>
      </c>
      <c r="V27" s="28">
        <f t="shared" si="1"/>
        <v>-1210452</v>
      </c>
      <c r="W27" s="28">
        <f t="shared" si="1"/>
        <v>-2017241</v>
      </c>
      <c r="X27" s="28">
        <f t="shared" si="1"/>
        <v>-8363043</v>
      </c>
      <c r="Y27" s="28">
        <f t="shared" si="1"/>
        <v>6345802</v>
      </c>
      <c r="Z27" s="29">
        <f>+IF(X27&lt;&gt;0,+(Y27/X27)*100,0)</f>
        <v>-75.879102857655994</v>
      </c>
      <c r="AA27" s="30">
        <f>SUM(AA21:AA26)</f>
        <v>-8363043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2018202</v>
      </c>
      <c r="D38" s="32">
        <f>+D17+D27+D36</f>
        <v>0</v>
      </c>
      <c r="E38" s="33">
        <f t="shared" si="3"/>
        <v>0</v>
      </c>
      <c r="F38" s="2">
        <f t="shared" si="3"/>
        <v>37069266</v>
      </c>
      <c r="G38" s="2">
        <f t="shared" si="3"/>
        <v>456651</v>
      </c>
      <c r="H38" s="2">
        <f t="shared" si="3"/>
        <v>198742</v>
      </c>
      <c r="I38" s="2">
        <f t="shared" si="3"/>
        <v>-41418326</v>
      </c>
      <c r="J38" s="2">
        <f t="shared" si="3"/>
        <v>-40762933</v>
      </c>
      <c r="K38" s="2">
        <f t="shared" si="3"/>
        <v>-26448777</v>
      </c>
      <c r="L38" s="2">
        <f t="shared" si="3"/>
        <v>-27944255</v>
      </c>
      <c r="M38" s="2">
        <f t="shared" si="3"/>
        <v>-31678041</v>
      </c>
      <c r="N38" s="2">
        <f t="shared" si="3"/>
        <v>-86071073</v>
      </c>
      <c r="O38" s="2">
        <f t="shared" si="3"/>
        <v>-33478831</v>
      </c>
      <c r="P38" s="2">
        <f t="shared" si="3"/>
        <v>-38467060</v>
      </c>
      <c r="Q38" s="2">
        <f t="shared" si="3"/>
        <v>-37605488</v>
      </c>
      <c r="R38" s="2">
        <f t="shared" si="3"/>
        <v>-109551379</v>
      </c>
      <c r="S38" s="2">
        <f t="shared" si="3"/>
        <v>-39688702</v>
      </c>
      <c r="T38" s="2">
        <f t="shared" si="3"/>
        <v>-31551009</v>
      </c>
      <c r="U38" s="2">
        <f t="shared" si="3"/>
        <v>-31193553</v>
      </c>
      <c r="V38" s="2">
        <f t="shared" si="3"/>
        <v>-102433264</v>
      </c>
      <c r="W38" s="2">
        <f t="shared" si="3"/>
        <v>-338818649</v>
      </c>
      <c r="X38" s="2">
        <f t="shared" si="3"/>
        <v>37069266</v>
      </c>
      <c r="Y38" s="2">
        <f t="shared" si="3"/>
        <v>-375887915</v>
      </c>
      <c r="Z38" s="34">
        <f>+IF(X38&lt;&gt;0,+(Y38/X38)*100,0)</f>
        <v>-1014.0149929054436</v>
      </c>
      <c r="AA38" s="35">
        <f>+AA17+AA27+AA36</f>
        <v>37069266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456651</v>
      </c>
      <c r="I39" s="2">
        <f>+H40+I60</f>
        <v>655393</v>
      </c>
      <c r="J39" s="2">
        <f>+G39</f>
        <v>0</v>
      </c>
      <c r="K39" s="2">
        <f>+I40+K60</f>
        <v>-40762933</v>
      </c>
      <c r="L39" s="2">
        <f>+K40+L60</f>
        <v>-67211710</v>
      </c>
      <c r="M39" s="2">
        <f>+L40+M60</f>
        <v>-95155965</v>
      </c>
      <c r="N39" s="2">
        <f>+K39</f>
        <v>-40762933</v>
      </c>
      <c r="O39" s="2">
        <f>+M40+O60</f>
        <v>-126834006</v>
      </c>
      <c r="P39" s="2">
        <f>+O40+P60</f>
        <v>-160312837</v>
      </c>
      <c r="Q39" s="2">
        <f>+P40+Q60</f>
        <v>-198779897</v>
      </c>
      <c r="R39" s="2">
        <f>+O39</f>
        <v>-126834006</v>
      </c>
      <c r="S39" s="2">
        <f>+Q40+S60</f>
        <v>-236385385</v>
      </c>
      <c r="T39" s="2">
        <f>+S40+T60</f>
        <v>-276074087</v>
      </c>
      <c r="U39" s="2">
        <f>+T40+U60</f>
        <v>-307625096</v>
      </c>
      <c r="V39" s="2">
        <f>+S39</f>
        <v>-236385385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2018202</v>
      </c>
      <c r="D40" s="43">
        <f t="shared" ref="D40:AA40" si="4">+D38+D39</f>
        <v>0</v>
      </c>
      <c r="E40" s="44">
        <f t="shared" si="4"/>
        <v>0</v>
      </c>
      <c r="F40" s="45">
        <f t="shared" si="4"/>
        <v>37069266</v>
      </c>
      <c r="G40" s="45">
        <f t="shared" si="4"/>
        <v>456651</v>
      </c>
      <c r="H40" s="45">
        <f t="shared" si="4"/>
        <v>655393</v>
      </c>
      <c r="I40" s="45">
        <f t="shared" si="4"/>
        <v>-40762933</v>
      </c>
      <c r="J40" s="45">
        <f>+I40</f>
        <v>-40762933</v>
      </c>
      <c r="K40" s="45">
        <f t="shared" si="4"/>
        <v>-67211710</v>
      </c>
      <c r="L40" s="45">
        <f t="shared" si="4"/>
        <v>-95155965</v>
      </c>
      <c r="M40" s="45">
        <f t="shared" si="4"/>
        <v>-126834006</v>
      </c>
      <c r="N40" s="45">
        <f>+M40</f>
        <v>-126834006</v>
      </c>
      <c r="O40" s="45">
        <f t="shared" si="4"/>
        <v>-160312837</v>
      </c>
      <c r="P40" s="45">
        <f t="shared" si="4"/>
        <v>-198779897</v>
      </c>
      <c r="Q40" s="45">
        <f t="shared" si="4"/>
        <v>-236385385</v>
      </c>
      <c r="R40" s="45">
        <f>+Q40</f>
        <v>-236385385</v>
      </c>
      <c r="S40" s="45">
        <f t="shared" si="4"/>
        <v>-276074087</v>
      </c>
      <c r="T40" s="45">
        <f t="shared" si="4"/>
        <v>-307625096</v>
      </c>
      <c r="U40" s="45">
        <f t="shared" si="4"/>
        <v>-338818649</v>
      </c>
      <c r="V40" s="45">
        <f>+U40</f>
        <v>-338818649</v>
      </c>
      <c r="W40" s="45">
        <f>+V40</f>
        <v>-338818649</v>
      </c>
      <c r="X40" s="45">
        <f t="shared" si="4"/>
        <v>37069266</v>
      </c>
      <c r="Y40" s="45">
        <f t="shared" si="4"/>
        <v>-375887915</v>
      </c>
      <c r="Z40" s="46">
        <f>+IF(X40&lt;&gt;0,+(Y40/X40)*100,0)</f>
        <v>-1014.0149929054436</v>
      </c>
      <c r="AA40" s="47">
        <f t="shared" si="4"/>
        <v>37069266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109087349</v>
      </c>
      <c r="G7" s="20"/>
      <c r="H7" s="20"/>
      <c r="I7" s="20"/>
      <c r="J7" s="20"/>
      <c r="K7" s="20">
        <v>280120</v>
      </c>
      <c r="L7" s="20">
        <v>5520280</v>
      </c>
      <c r="M7" s="20">
        <v>3723043</v>
      </c>
      <c r="N7" s="20">
        <v>9523443</v>
      </c>
      <c r="O7" s="20">
        <v>6567757</v>
      </c>
      <c r="P7" s="20">
        <v>5444988</v>
      </c>
      <c r="Q7" s="20">
        <v>5713457</v>
      </c>
      <c r="R7" s="20">
        <v>17726202</v>
      </c>
      <c r="S7" s="20">
        <v>5086315</v>
      </c>
      <c r="T7" s="20">
        <v>5792900</v>
      </c>
      <c r="U7" s="20">
        <v>5984135</v>
      </c>
      <c r="V7" s="20">
        <v>16863350</v>
      </c>
      <c r="W7" s="20">
        <v>44112995</v>
      </c>
      <c r="X7" s="20">
        <v>109087349</v>
      </c>
      <c r="Y7" s="20">
        <v>-64974354</v>
      </c>
      <c r="Z7" s="21">
        <v>-59.561768248671989</v>
      </c>
      <c r="AA7" s="22">
        <v>109087349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456521</v>
      </c>
      <c r="F9" s="20">
        <v>8758712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8758712</v>
      </c>
      <c r="Y9" s="20">
        <v>-8758712</v>
      </c>
      <c r="Z9" s="21">
        <v>-100</v>
      </c>
      <c r="AA9" s="22">
        <v>8758712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9234784</v>
      </c>
      <c r="F10" s="20">
        <v>9234784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9234784</v>
      </c>
      <c r="Y10" s="20">
        <v>-9234784</v>
      </c>
      <c r="Z10" s="21">
        <v>-100</v>
      </c>
      <c r="AA10" s="22">
        <v>9234784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-109211060</v>
      </c>
      <c r="F14" s="20">
        <v>-108521523</v>
      </c>
      <c r="G14" s="20"/>
      <c r="H14" s="20"/>
      <c r="I14" s="20"/>
      <c r="J14" s="20"/>
      <c r="K14" s="20"/>
      <c r="L14" s="20">
        <v>-6369762</v>
      </c>
      <c r="M14" s="20">
        <v>-7639895</v>
      </c>
      <c r="N14" s="20">
        <v>-14009657</v>
      </c>
      <c r="O14" s="20">
        <v>-7053791</v>
      </c>
      <c r="P14" s="20">
        <v>-6643282</v>
      </c>
      <c r="Q14" s="20">
        <v>-7133387</v>
      </c>
      <c r="R14" s="20">
        <v>-20830460</v>
      </c>
      <c r="S14" s="20">
        <v>-8362424</v>
      </c>
      <c r="T14" s="20">
        <v>-6215847</v>
      </c>
      <c r="U14" s="20">
        <v>-7285199</v>
      </c>
      <c r="V14" s="20">
        <v>-21863470</v>
      </c>
      <c r="W14" s="20">
        <v>-56703587</v>
      </c>
      <c r="X14" s="20">
        <v>-108521523</v>
      </c>
      <c r="Y14" s="20">
        <v>51817936</v>
      </c>
      <c r="Z14" s="21">
        <v>-47.748994455228946</v>
      </c>
      <c r="AA14" s="22">
        <v>-108521523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-1163337</v>
      </c>
      <c r="F15" s="20">
        <v>-1163337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-1163337</v>
      </c>
      <c r="Y15" s="20">
        <v>1163337</v>
      </c>
      <c r="Z15" s="21">
        <v>-100</v>
      </c>
      <c r="AA15" s="22">
        <v>-1163337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-100683092</v>
      </c>
      <c r="F17" s="28">
        <f t="shared" si="0"/>
        <v>17395985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280120</v>
      </c>
      <c r="L17" s="28">
        <f t="shared" si="0"/>
        <v>-849482</v>
      </c>
      <c r="M17" s="28">
        <f t="shared" si="0"/>
        <v>-3916852</v>
      </c>
      <c r="N17" s="28">
        <f t="shared" si="0"/>
        <v>-4486214</v>
      </c>
      <c r="O17" s="28">
        <f t="shared" si="0"/>
        <v>-486034</v>
      </c>
      <c r="P17" s="28">
        <f t="shared" si="0"/>
        <v>-1198294</v>
      </c>
      <c r="Q17" s="28">
        <f t="shared" si="0"/>
        <v>-1419930</v>
      </c>
      <c r="R17" s="28">
        <f t="shared" si="0"/>
        <v>-3104258</v>
      </c>
      <c r="S17" s="28">
        <f t="shared" si="0"/>
        <v>-3276109</v>
      </c>
      <c r="T17" s="28">
        <f t="shared" si="0"/>
        <v>-422947</v>
      </c>
      <c r="U17" s="28">
        <f t="shared" si="0"/>
        <v>-1301064</v>
      </c>
      <c r="V17" s="28">
        <f t="shared" si="0"/>
        <v>-5000120</v>
      </c>
      <c r="W17" s="28">
        <f t="shared" si="0"/>
        <v>-12590592</v>
      </c>
      <c r="X17" s="28">
        <f t="shared" si="0"/>
        <v>17395985</v>
      </c>
      <c r="Y17" s="28">
        <f t="shared" si="0"/>
        <v>-29986577</v>
      </c>
      <c r="Z17" s="29">
        <f>+IF(X17&lt;&gt;0,+(Y17/X17)*100,0)</f>
        <v>-172.37642478997307</v>
      </c>
      <c r="AA17" s="30">
        <f>SUM(AA6:AA16)</f>
        <v>17395985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-16734000</v>
      </c>
      <c r="F26" s="20">
        <v>-15861122</v>
      </c>
      <c r="G26" s="20"/>
      <c r="H26" s="20"/>
      <c r="I26" s="20"/>
      <c r="J26" s="20"/>
      <c r="K26" s="20">
        <v>-21245</v>
      </c>
      <c r="L26" s="20"/>
      <c r="M26" s="20">
        <v>-219576</v>
      </c>
      <c r="N26" s="20">
        <v>-240821</v>
      </c>
      <c r="O26" s="20">
        <v>-14168</v>
      </c>
      <c r="P26" s="20">
        <v>-935093</v>
      </c>
      <c r="Q26" s="20">
        <v>-20684</v>
      </c>
      <c r="R26" s="20">
        <v>-969945</v>
      </c>
      <c r="S26" s="20">
        <v>-2675693</v>
      </c>
      <c r="T26" s="20">
        <v>-708862</v>
      </c>
      <c r="U26" s="20">
        <v>-2098267</v>
      </c>
      <c r="V26" s="20">
        <v>-5482822</v>
      </c>
      <c r="W26" s="20">
        <v>-6693588</v>
      </c>
      <c r="X26" s="20">
        <v>-15861122</v>
      </c>
      <c r="Y26" s="20">
        <v>9167534</v>
      </c>
      <c r="Z26" s="21">
        <v>-57.798773630263987</v>
      </c>
      <c r="AA26" s="22">
        <v>-15861122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-16734000</v>
      </c>
      <c r="F27" s="28">
        <f t="shared" si="1"/>
        <v>-15861122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-21245</v>
      </c>
      <c r="L27" s="28">
        <f t="shared" si="1"/>
        <v>0</v>
      </c>
      <c r="M27" s="28">
        <f t="shared" si="1"/>
        <v>-219576</v>
      </c>
      <c r="N27" s="28">
        <f t="shared" si="1"/>
        <v>-240821</v>
      </c>
      <c r="O27" s="28">
        <f t="shared" si="1"/>
        <v>-14168</v>
      </c>
      <c r="P27" s="28">
        <f t="shared" si="1"/>
        <v>-935093</v>
      </c>
      <c r="Q27" s="28">
        <f t="shared" si="1"/>
        <v>-20684</v>
      </c>
      <c r="R27" s="28">
        <f t="shared" si="1"/>
        <v>-969945</v>
      </c>
      <c r="S27" s="28">
        <f t="shared" si="1"/>
        <v>-2675693</v>
      </c>
      <c r="T27" s="28">
        <f t="shared" si="1"/>
        <v>-708862</v>
      </c>
      <c r="U27" s="28">
        <f t="shared" si="1"/>
        <v>-2098267</v>
      </c>
      <c r="V27" s="28">
        <f t="shared" si="1"/>
        <v>-5482822</v>
      </c>
      <c r="W27" s="28">
        <f t="shared" si="1"/>
        <v>-6693588</v>
      </c>
      <c r="X27" s="28">
        <f t="shared" si="1"/>
        <v>-15861122</v>
      </c>
      <c r="Y27" s="28">
        <f t="shared" si="1"/>
        <v>9167534</v>
      </c>
      <c r="Z27" s="29">
        <f>+IF(X27&lt;&gt;0,+(Y27/X27)*100,0)</f>
        <v>-57.798773630263987</v>
      </c>
      <c r="AA27" s="30">
        <f>SUM(AA21:AA26)</f>
        <v>-15861122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-117417092</v>
      </c>
      <c r="F38" s="2">
        <f t="shared" si="3"/>
        <v>1534863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258875</v>
      </c>
      <c r="L38" s="2">
        <f t="shared" si="3"/>
        <v>-849482</v>
      </c>
      <c r="M38" s="2">
        <f t="shared" si="3"/>
        <v>-4136428</v>
      </c>
      <c r="N38" s="2">
        <f t="shared" si="3"/>
        <v>-4727035</v>
      </c>
      <c r="O38" s="2">
        <f t="shared" si="3"/>
        <v>-500202</v>
      </c>
      <c r="P38" s="2">
        <f t="shared" si="3"/>
        <v>-2133387</v>
      </c>
      <c r="Q38" s="2">
        <f t="shared" si="3"/>
        <v>-1440614</v>
      </c>
      <c r="R38" s="2">
        <f t="shared" si="3"/>
        <v>-4074203</v>
      </c>
      <c r="S38" s="2">
        <f t="shared" si="3"/>
        <v>-5951802</v>
      </c>
      <c r="T38" s="2">
        <f t="shared" si="3"/>
        <v>-1131809</v>
      </c>
      <c r="U38" s="2">
        <f t="shared" si="3"/>
        <v>-3399331</v>
      </c>
      <c r="V38" s="2">
        <f t="shared" si="3"/>
        <v>-10482942</v>
      </c>
      <c r="W38" s="2">
        <f t="shared" si="3"/>
        <v>-19284180</v>
      </c>
      <c r="X38" s="2">
        <f t="shared" si="3"/>
        <v>1534863</v>
      </c>
      <c r="Y38" s="2">
        <f t="shared" si="3"/>
        <v>-20819043</v>
      </c>
      <c r="Z38" s="34">
        <f>+IF(X38&lt;&gt;0,+(Y38/X38)*100,0)</f>
        <v>-1356.4105069963898</v>
      </c>
      <c r="AA38" s="35">
        <f>+AA17+AA27+AA36</f>
        <v>1534863</v>
      </c>
    </row>
    <row r="39" spans="1:27" ht="13.5" x14ac:dyDescent="0.25">
      <c r="A39" s="23" t="s">
        <v>61</v>
      </c>
      <c r="B39" s="17"/>
      <c r="C39" s="32"/>
      <c r="D39" s="32"/>
      <c r="E39" s="33">
        <v>17534600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258875</v>
      </c>
      <c r="M39" s="2">
        <f>+L40+M60</f>
        <v>-590607</v>
      </c>
      <c r="N39" s="2">
        <f>+K39</f>
        <v>0</v>
      </c>
      <c r="O39" s="2">
        <f>+M40+O60</f>
        <v>-4727035</v>
      </c>
      <c r="P39" s="2">
        <f>+O40+P60</f>
        <v>-5227237</v>
      </c>
      <c r="Q39" s="2">
        <f>+P40+Q60</f>
        <v>-7360624</v>
      </c>
      <c r="R39" s="2">
        <f>+O39</f>
        <v>-4727035</v>
      </c>
      <c r="S39" s="2">
        <f>+Q40+S60</f>
        <v>-8801238</v>
      </c>
      <c r="T39" s="2">
        <f>+S40+T60</f>
        <v>-14753040</v>
      </c>
      <c r="U39" s="2">
        <f>+T40+U60</f>
        <v>-15884849</v>
      </c>
      <c r="V39" s="2">
        <f>+S39</f>
        <v>-8801238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-99882492</v>
      </c>
      <c r="F40" s="45">
        <f t="shared" si="4"/>
        <v>1534863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258875</v>
      </c>
      <c r="L40" s="45">
        <f t="shared" si="4"/>
        <v>-590607</v>
      </c>
      <c r="M40" s="45">
        <f t="shared" si="4"/>
        <v>-4727035</v>
      </c>
      <c r="N40" s="45">
        <f>+M40</f>
        <v>-4727035</v>
      </c>
      <c r="O40" s="45">
        <f t="shared" si="4"/>
        <v>-5227237</v>
      </c>
      <c r="P40" s="45">
        <f t="shared" si="4"/>
        <v>-7360624</v>
      </c>
      <c r="Q40" s="45">
        <f t="shared" si="4"/>
        <v>-8801238</v>
      </c>
      <c r="R40" s="45">
        <f>+Q40</f>
        <v>-8801238</v>
      </c>
      <c r="S40" s="45">
        <f t="shared" si="4"/>
        <v>-14753040</v>
      </c>
      <c r="T40" s="45">
        <f t="shared" si="4"/>
        <v>-15884849</v>
      </c>
      <c r="U40" s="45">
        <f t="shared" si="4"/>
        <v>-19284180</v>
      </c>
      <c r="V40" s="45">
        <f>+U40</f>
        <v>-19284180</v>
      </c>
      <c r="W40" s="45">
        <f>+V40</f>
        <v>-19284180</v>
      </c>
      <c r="X40" s="45">
        <f t="shared" si="4"/>
        <v>1534863</v>
      </c>
      <c r="Y40" s="45">
        <f t="shared" si="4"/>
        <v>-20819043</v>
      </c>
      <c r="Z40" s="46">
        <f>+IF(X40&lt;&gt;0,+(Y40/X40)*100,0)</f>
        <v>-1356.4105069963898</v>
      </c>
      <c r="AA40" s="47">
        <f t="shared" si="4"/>
        <v>1534863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14571</v>
      </c>
      <c r="D7" s="18"/>
      <c r="E7" s="19">
        <v>100</v>
      </c>
      <c r="F7" s="20">
        <v>100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</v>
      </c>
      <c r="Y7" s="20">
        <v>-100</v>
      </c>
      <c r="Z7" s="21">
        <v>-100</v>
      </c>
      <c r="AA7" s="22">
        <v>100</v>
      </c>
    </row>
    <row r="8" spans="1:27" ht="13.5" x14ac:dyDescent="0.25">
      <c r="A8" s="23" t="s">
        <v>36</v>
      </c>
      <c r="B8" s="17" t="s">
        <v>32</v>
      </c>
      <c r="C8" s="18">
        <v>14950</v>
      </c>
      <c r="D8" s="18"/>
      <c r="E8" s="19">
        <v>73000</v>
      </c>
      <c r="F8" s="20">
        <v>73000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73000</v>
      </c>
      <c r="Y8" s="20">
        <v>-73000</v>
      </c>
      <c r="Z8" s="21">
        <v>-100</v>
      </c>
      <c r="AA8" s="22">
        <v>73000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39529651</v>
      </c>
      <c r="F9" s="20">
        <v>39529651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39529651</v>
      </c>
      <c r="Y9" s="20">
        <v>-39529651</v>
      </c>
      <c r="Z9" s="21">
        <v>-100</v>
      </c>
      <c r="AA9" s="22">
        <v>39529651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12561</v>
      </c>
      <c r="D14" s="18">
        <v>8538</v>
      </c>
      <c r="E14" s="19"/>
      <c r="F14" s="20"/>
      <c r="G14" s="20"/>
      <c r="H14" s="20"/>
      <c r="I14" s="20">
        <v>1973</v>
      </c>
      <c r="J14" s="20">
        <v>1973</v>
      </c>
      <c r="K14" s="20">
        <v>1696</v>
      </c>
      <c r="L14" s="20">
        <v>853</v>
      </c>
      <c r="M14" s="20">
        <v>2333</v>
      </c>
      <c r="N14" s="20">
        <v>4882</v>
      </c>
      <c r="O14" s="20"/>
      <c r="P14" s="20">
        <v>670</v>
      </c>
      <c r="Q14" s="20">
        <v>1014</v>
      </c>
      <c r="R14" s="20">
        <v>1684</v>
      </c>
      <c r="S14" s="20"/>
      <c r="T14" s="20"/>
      <c r="U14" s="20"/>
      <c r="V14" s="20"/>
      <c r="W14" s="20">
        <v>8539</v>
      </c>
      <c r="X14" s="20"/>
      <c r="Y14" s="20">
        <v>8539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42082</v>
      </c>
      <c r="D17" s="26">
        <f>SUM(D6:D16)</f>
        <v>8538</v>
      </c>
      <c r="E17" s="27">
        <f t="shared" si="0"/>
        <v>39602751</v>
      </c>
      <c r="F17" s="28">
        <f t="shared" si="0"/>
        <v>39602751</v>
      </c>
      <c r="G17" s="28">
        <f t="shared" si="0"/>
        <v>0</v>
      </c>
      <c r="H17" s="28">
        <f t="shared" si="0"/>
        <v>0</v>
      </c>
      <c r="I17" s="28">
        <f t="shared" si="0"/>
        <v>1973</v>
      </c>
      <c r="J17" s="28">
        <f t="shared" si="0"/>
        <v>1973</v>
      </c>
      <c r="K17" s="28">
        <f t="shared" si="0"/>
        <v>1696</v>
      </c>
      <c r="L17" s="28">
        <f t="shared" si="0"/>
        <v>853</v>
      </c>
      <c r="M17" s="28">
        <f t="shared" si="0"/>
        <v>2333</v>
      </c>
      <c r="N17" s="28">
        <f t="shared" si="0"/>
        <v>4882</v>
      </c>
      <c r="O17" s="28">
        <f t="shared" si="0"/>
        <v>0</v>
      </c>
      <c r="P17" s="28">
        <f t="shared" si="0"/>
        <v>670</v>
      </c>
      <c r="Q17" s="28">
        <f t="shared" si="0"/>
        <v>1014</v>
      </c>
      <c r="R17" s="28">
        <f t="shared" si="0"/>
        <v>1684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8539</v>
      </c>
      <c r="X17" s="28">
        <f t="shared" si="0"/>
        <v>39602751</v>
      </c>
      <c r="Y17" s="28">
        <f t="shared" si="0"/>
        <v>-39594212</v>
      </c>
      <c r="Z17" s="29">
        <f>+IF(X17&lt;&gt;0,+(Y17/X17)*100,0)</f>
        <v>-99.978438366567019</v>
      </c>
      <c r="AA17" s="30">
        <f>SUM(AA6:AA16)</f>
        <v>39602751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-68210944</v>
      </c>
      <c r="F26" s="20">
        <v>-35310944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-35310944</v>
      </c>
      <c r="Y26" s="20">
        <v>35310944</v>
      </c>
      <c r="Z26" s="21">
        <v>-100</v>
      </c>
      <c r="AA26" s="22">
        <v>-35310944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-68210944</v>
      </c>
      <c r="F27" s="28">
        <f t="shared" si="1"/>
        <v>-35310944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-35310944</v>
      </c>
      <c r="Y27" s="28">
        <f t="shared" si="1"/>
        <v>35310944</v>
      </c>
      <c r="Z27" s="29">
        <f>+IF(X27&lt;&gt;0,+(Y27/X27)*100,0)</f>
        <v>-100</v>
      </c>
      <c r="AA27" s="30">
        <f>SUM(AA21:AA26)</f>
        <v>-35310944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42082</v>
      </c>
      <c r="D38" s="32">
        <f>+D17+D27+D36</f>
        <v>8538</v>
      </c>
      <c r="E38" s="33">
        <f t="shared" si="3"/>
        <v>-28608193</v>
      </c>
      <c r="F38" s="2">
        <f t="shared" si="3"/>
        <v>4291807</v>
      </c>
      <c r="G38" s="2">
        <f t="shared" si="3"/>
        <v>0</v>
      </c>
      <c r="H38" s="2">
        <f t="shared" si="3"/>
        <v>0</v>
      </c>
      <c r="I38" s="2">
        <f t="shared" si="3"/>
        <v>1973</v>
      </c>
      <c r="J38" s="2">
        <f t="shared" si="3"/>
        <v>1973</v>
      </c>
      <c r="K38" s="2">
        <f t="shared" si="3"/>
        <v>1696</v>
      </c>
      <c r="L38" s="2">
        <f t="shared" si="3"/>
        <v>853</v>
      </c>
      <c r="M38" s="2">
        <f t="shared" si="3"/>
        <v>2333</v>
      </c>
      <c r="N38" s="2">
        <f t="shared" si="3"/>
        <v>4882</v>
      </c>
      <c r="O38" s="2">
        <f t="shared" si="3"/>
        <v>0</v>
      </c>
      <c r="P38" s="2">
        <f t="shared" si="3"/>
        <v>670</v>
      </c>
      <c r="Q38" s="2">
        <f t="shared" si="3"/>
        <v>1014</v>
      </c>
      <c r="R38" s="2">
        <f t="shared" si="3"/>
        <v>1684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8539</v>
      </c>
      <c r="X38" s="2">
        <f t="shared" si="3"/>
        <v>4291807</v>
      </c>
      <c r="Y38" s="2">
        <f t="shared" si="3"/>
        <v>-4283268</v>
      </c>
      <c r="Z38" s="34">
        <f>+IF(X38&lt;&gt;0,+(Y38/X38)*100,0)</f>
        <v>-99.801039515523414</v>
      </c>
      <c r="AA38" s="35">
        <f>+AA17+AA27+AA36</f>
        <v>4291807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1973</v>
      </c>
      <c r="L39" s="2">
        <f>+K40+L60</f>
        <v>3669</v>
      </c>
      <c r="M39" s="2">
        <f>+L40+M60</f>
        <v>4522</v>
      </c>
      <c r="N39" s="2">
        <f>+K39</f>
        <v>1973</v>
      </c>
      <c r="O39" s="2">
        <f>+M40+O60</f>
        <v>6855</v>
      </c>
      <c r="P39" s="2">
        <f>+O40+P60</f>
        <v>6855</v>
      </c>
      <c r="Q39" s="2">
        <f>+P40+Q60</f>
        <v>7525</v>
      </c>
      <c r="R39" s="2">
        <f>+O39</f>
        <v>6855</v>
      </c>
      <c r="S39" s="2">
        <f>+Q40+S60</f>
        <v>8539</v>
      </c>
      <c r="T39" s="2">
        <f>+S40+T60</f>
        <v>8539</v>
      </c>
      <c r="U39" s="2">
        <f>+T40+U60</f>
        <v>8539</v>
      </c>
      <c r="V39" s="2">
        <f>+S39</f>
        <v>8539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42082</v>
      </c>
      <c r="D40" s="43">
        <f t="shared" ref="D40:AA40" si="4">+D38+D39</f>
        <v>8538</v>
      </c>
      <c r="E40" s="44">
        <f t="shared" si="4"/>
        <v>-28608193</v>
      </c>
      <c r="F40" s="45">
        <f t="shared" si="4"/>
        <v>4291807</v>
      </c>
      <c r="G40" s="45">
        <f t="shared" si="4"/>
        <v>0</v>
      </c>
      <c r="H40" s="45">
        <f t="shared" si="4"/>
        <v>0</v>
      </c>
      <c r="I40" s="45">
        <f t="shared" si="4"/>
        <v>1973</v>
      </c>
      <c r="J40" s="45">
        <f>+I40</f>
        <v>1973</v>
      </c>
      <c r="K40" s="45">
        <f t="shared" si="4"/>
        <v>3669</v>
      </c>
      <c r="L40" s="45">
        <f t="shared" si="4"/>
        <v>4522</v>
      </c>
      <c r="M40" s="45">
        <f t="shared" si="4"/>
        <v>6855</v>
      </c>
      <c r="N40" s="45">
        <f>+M40</f>
        <v>6855</v>
      </c>
      <c r="O40" s="45">
        <f t="shared" si="4"/>
        <v>6855</v>
      </c>
      <c r="P40" s="45">
        <f t="shared" si="4"/>
        <v>7525</v>
      </c>
      <c r="Q40" s="45">
        <f t="shared" si="4"/>
        <v>8539</v>
      </c>
      <c r="R40" s="45">
        <f>+Q40</f>
        <v>8539</v>
      </c>
      <c r="S40" s="45">
        <f t="shared" si="4"/>
        <v>8539</v>
      </c>
      <c r="T40" s="45">
        <f t="shared" si="4"/>
        <v>8539</v>
      </c>
      <c r="U40" s="45">
        <f t="shared" si="4"/>
        <v>8539</v>
      </c>
      <c r="V40" s="45">
        <f>+U40</f>
        <v>8539</v>
      </c>
      <c r="W40" s="45">
        <f>+V40</f>
        <v>8539</v>
      </c>
      <c r="X40" s="45">
        <f t="shared" si="4"/>
        <v>4291807</v>
      </c>
      <c r="Y40" s="45">
        <f t="shared" si="4"/>
        <v>-4283268</v>
      </c>
      <c r="Z40" s="46">
        <f>+IF(X40&lt;&gt;0,+(Y40/X40)*100,0)</f>
        <v>-99.801039515523414</v>
      </c>
      <c r="AA40" s="47">
        <f t="shared" si="4"/>
        <v>4291807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152831303</v>
      </c>
      <c r="G7" s="20"/>
      <c r="H7" s="20"/>
      <c r="I7" s="20"/>
      <c r="J7" s="20"/>
      <c r="K7" s="20">
        <v>3194853</v>
      </c>
      <c r="L7" s="20">
        <v>3492366</v>
      </c>
      <c r="M7" s="20">
        <v>3864319</v>
      </c>
      <c r="N7" s="20">
        <v>10551538</v>
      </c>
      <c r="O7" s="20">
        <v>4066015</v>
      </c>
      <c r="P7" s="20">
        <v>3131101</v>
      </c>
      <c r="Q7" s="20">
        <v>3496185</v>
      </c>
      <c r="R7" s="20">
        <v>10693301</v>
      </c>
      <c r="S7" s="20">
        <v>3237202</v>
      </c>
      <c r="T7" s="20">
        <v>3606605</v>
      </c>
      <c r="U7" s="20">
        <v>3539700</v>
      </c>
      <c r="V7" s="20">
        <v>10383507</v>
      </c>
      <c r="W7" s="20">
        <v>31628346</v>
      </c>
      <c r="X7" s="20">
        <v>152831303</v>
      </c>
      <c r="Y7" s="20">
        <v>-121202957</v>
      </c>
      <c r="Z7" s="21">
        <v>-79.305060299067136</v>
      </c>
      <c r="AA7" s="22">
        <v>152831303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118170</v>
      </c>
      <c r="F8" s="20">
        <v>162500</v>
      </c>
      <c r="G8" s="20"/>
      <c r="H8" s="20"/>
      <c r="I8" s="20"/>
      <c r="J8" s="20"/>
      <c r="K8" s="20">
        <v>11483</v>
      </c>
      <c r="L8" s="20">
        <v>15379</v>
      </c>
      <c r="M8" s="20">
        <v>30017</v>
      </c>
      <c r="N8" s="20">
        <v>56879</v>
      </c>
      <c r="O8" s="20">
        <v>17329</v>
      </c>
      <c r="P8" s="20">
        <v>9083</v>
      </c>
      <c r="Q8" s="20">
        <v>28406</v>
      </c>
      <c r="R8" s="20">
        <v>54818</v>
      </c>
      <c r="S8" s="20">
        <v>8458</v>
      </c>
      <c r="T8" s="20">
        <v>7384</v>
      </c>
      <c r="U8" s="20">
        <v>22655</v>
      </c>
      <c r="V8" s="20">
        <v>38497</v>
      </c>
      <c r="W8" s="20">
        <v>150194</v>
      </c>
      <c r="X8" s="20">
        <v>162500</v>
      </c>
      <c r="Y8" s="20">
        <v>-12306</v>
      </c>
      <c r="Z8" s="21">
        <v>-7.5729230769230771</v>
      </c>
      <c r="AA8" s="22">
        <v>162500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381930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>
        <v>1500000</v>
      </c>
      <c r="T9" s="20"/>
      <c r="U9" s="20"/>
      <c r="V9" s="20">
        <v>1500000</v>
      </c>
      <c r="W9" s="20">
        <v>1500000</v>
      </c>
      <c r="X9" s="20">
        <v>381930</v>
      </c>
      <c r="Y9" s="20">
        <v>1118070</v>
      </c>
      <c r="Z9" s="21">
        <v>292.7421255203833</v>
      </c>
      <c r="AA9" s="22">
        <v>381930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2243070</v>
      </c>
      <c r="G10" s="20"/>
      <c r="H10" s="20"/>
      <c r="I10" s="20"/>
      <c r="J10" s="20"/>
      <c r="K10" s="20"/>
      <c r="L10" s="20">
        <v>1000000</v>
      </c>
      <c r="M10" s="20"/>
      <c r="N10" s="20">
        <v>1000000</v>
      </c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2243070</v>
      </c>
      <c r="Y10" s="20">
        <v>-1243070</v>
      </c>
      <c r="Z10" s="21">
        <v>-55.418243746294138</v>
      </c>
      <c r="AA10" s="22">
        <v>2243070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-117515090</v>
      </c>
      <c r="F14" s="20">
        <v>-127197630</v>
      </c>
      <c r="G14" s="20">
        <v>-683579</v>
      </c>
      <c r="H14" s="20">
        <v>-13111711</v>
      </c>
      <c r="I14" s="20">
        <v>-15722714</v>
      </c>
      <c r="J14" s="20">
        <v>-29518004</v>
      </c>
      <c r="K14" s="20">
        <v>-12863754</v>
      </c>
      <c r="L14" s="20">
        <v>-9297136</v>
      </c>
      <c r="M14" s="20">
        <v>-8977157</v>
      </c>
      <c r="N14" s="20">
        <v>-31138047</v>
      </c>
      <c r="O14" s="20">
        <v>-10436445</v>
      </c>
      <c r="P14" s="20">
        <v>-8916893</v>
      </c>
      <c r="Q14" s="20">
        <v>-9028267</v>
      </c>
      <c r="R14" s="20">
        <v>-28381605</v>
      </c>
      <c r="S14" s="20">
        <v>-8537846</v>
      </c>
      <c r="T14" s="20">
        <v>-9507174</v>
      </c>
      <c r="U14" s="20">
        <v>-8725313</v>
      </c>
      <c r="V14" s="20">
        <v>-26770333</v>
      </c>
      <c r="W14" s="20">
        <v>-115807989</v>
      </c>
      <c r="X14" s="20">
        <v>-127197630</v>
      </c>
      <c r="Y14" s="20">
        <v>11389641</v>
      </c>
      <c r="Z14" s="21">
        <v>-8.9542871199722835</v>
      </c>
      <c r="AA14" s="22">
        <v>-127197630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-117396920</v>
      </c>
      <c r="F17" s="28">
        <f t="shared" si="0"/>
        <v>28421173</v>
      </c>
      <c r="G17" s="28">
        <f t="shared" si="0"/>
        <v>-683579</v>
      </c>
      <c r="H17" s="28">
        <f t="shared" si="0"/>
        <v>-13111711</v>
      </c>
      <c r="I17" s="28">
        <f t="shared" si="0"/>
        <v>-15722714</v>
      </c>
      <c r="J17" s="28">
        <f t="shared" si="0"/>
        <v>-29518004</v>
      </c>
      <c r="K17" s="28">
        <f t="shared" si="0"/>
        <v>-9657418</v>
      </c>
      <c r="L17" s="28">
        <f t="shared" si="0"/>
        <v>-4789391</v>
      </c>
      <c r="M17" s="28">
        <f t="shared" si="0"/>
        <v>-5082821</v>
      </c>
      <c r="N17" s="28">
        <f t="shared" si="0"/>
        <v>-19529630</v>
      </c>
      <c r="O17" s="28">
        <f t="shared" si="0"/>
        <v>-6353101</v>
      </c>
      <c r="P17" s="28">
        <f t="shared" si="0"/>
        <v>-5776709</v>
      </c>
      <c r="Q17" s="28">
        <f t="shared" si="0"/>
        <v>-5503676</v>
      </c>
      <c r="R17" s="28">
        <f t="shared" si="0"/>
        <v>-17633486</v>
      </c>
      <c r="S17" s="28">
        <f t="shared" si="0"/>
        <v>-3792186</v>
      </c>
      <c r="T17" s="28">
        <f t="shared" si="0"/>
        <v>-5893185</v>
      </c>
      <c r="U17" s="28">
        <f t="shared" si="0"/>
        <v>-5162958</v>
      </c>
      <c r="V17" s="28">
        <f t="shared" si="0"/>
        <v>-14848329</v>
      </c>
      <c r="W17" s="28">
        <f t="shared" si="0"/>
        <v>-81529449</v>
      </c>
      <c r="X17" s="28">
        <f t="shared" si="0"/>
        <v>28421173</v>
      </c>
      <c r="Y17" s="28">
        <f t="shared" si="0"/>
        <v>-109950622</v>
      </c>
      <c r="Z17" s="29">
        <f>+IF(X17&lt;&gt;0,+(Y17/X17)*100,0)</f>
        <v>-386.86166119885337</v>
      </c>
      <c r="AA17" s="30">
        <f>SUM(AA6:AA16)</f>
        <v>28421173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-10083637</v>
      </c>
      <c r="F26" s="20">
        <v>-11435237</v>
      </c>
      <c r="G26" s="20"/>
      <c r="H26" s="20"/>
      <c r="I26" s="20"/>
      <c r="J26" s="20"/>
      <c r="K26" s="20">
        <v>-1638</v>
      </c>
      <c r="L26" s="20">
        <v>-549359</v>
      </c>
      <c r="M26" s="20">
        <v>-2287346</v>
      </c>
      <c r="N26" s="20">
        <v>-2838343</v>
      </c>
      <c r="O26" s="20"/>
      <c r="P26" s="20">
        <v>-77970</v>
      </c>
      <c r="Q26" s="20">
        <v>-2775490</v>
      </c>
      <c r="R26" s="20">
        <v>-2853460</v>
      </c>
      <c r="S26" s="20">
        <v>-59462</v>
      </c>
      <c r="T26" s="20">
        <v>-185080</v>
      </c>
      <c r="U26" s="20">
        <v>-651020</v>
      </c>
      <c r="V26" s="20">
        <v>-895562</v>
      </c>
      <c r="W26" s="20">
        <v>-6587365</v>
      </c>
      <c r="X26" s="20">
        <v>-11435237</v>
      </c>
      <c r="Y26" s="20">
        <v>4847872</v>
      </c>
      <c r="Z26" s="21">
        <v>-42.39415413952505</v>
      </c>
      <c r="AA26" s="22">
        <v>-11435237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-10083637</v>
      </c>
      <c r="F27" s="28">
        <f t="shared" si="1"/>
        <v>-11435237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-1638</v>
      </c>
      <c r="L27" s="28">
        <f t="shared" si="1"/>
        <v>-549359</v>
      </c>
      <c r="M27" s="28">
        <f t="shared" si="1"/>
        <v>-2287346</v>
      </c>
      <c r="N27" s="28">
        <f t="shared" si="1"/>
        <v>-2838343</v>
      </c>
      <c r="O27" s="28">
        <f t="shared" si="1"/>
        <v>0</v>
      </c>
      <c r="P27" s="28">
        <f t="shared" si="1"/>
        <v>-77970</v>
      </c>
      <c r="Q27" s="28">
        <f t="shared" si="1"/>
        <v>-2775490</v>
      </c>
      <c r="R27" s="28">
        <f t="shared" si="1"/>
        <v>-2853460</v>
      </c>
      <c r="S27" s="28">
        <f t="shared" si="1"/>
        <v>-59462</v>
      </c>
      <c r="T27" s="28">
        <f t="shared" si="1"/>
        <v>-185080</v>
      </c>
      <c r="U27" s="28">
        <f t="shared" si="1"/>
        <v>-651020</v>
      </c>
      <c r="V27" s="28">
        <f t="shared" si="1"/>
        <v>-895562</v>
      </c>
      <c r="W27" s="28">
        <f t="shared" si="1"/>
        <v>-6587365</v>
      </c>
      <c r="X27" s="28">
        <f t="shared" si="1"/>
        <v>-11435237</v>
      </c>
      <c r="Y27" s="28">
        <f t="shared" si="1"/>
        <v>4847872</v>
      </c>
      <c r="Z27" s="29">
        <f>+IF(X27&lt;&gt;0,+(Y27/X27)*100,0)</f>
        <v>-42.39415413952505</v>
      </c>
      <c r="AA27" s="30">
        <f>SUM(AA21:AA26)</f>
        <v>-11435237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>
        <v>-929800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-929800</v>
      </c>
      <c r="Y35" s="20">
        <v>929800</v>
      </c>
      <c r="Z35" s="21">
        <v>-100</v>
      </c>
      <c r="AA35" s="22">
        <v>-929800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-929800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-929800</v>
      </c>
      <c r="Y36" s="28">
        <f t="shared" si="2"/>
        <v>929800</v>
      </c>
      <c r="Z36" s="29">
        <f>+IF(X36&lt;&gt;0,+(Y36/X36)*100,0)</f>
        <v>-100</v>
      </c>
      <c r="AA36" s="30">
        <f>SUM(AA31:AA35)</f>
        <v>-929800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-127480557</v>
      </c>
      <c r="F38" s="2">
        <f t="shared" si="3"/>
        <v>16056136</v>
      </c>
      <c r="G38" s="2">
        <f t="shared" si="3"/>
        <v>-683579</v>
      </c>
      <c r="H38" s="2">
        <f t="shared" si="3"/>
        <v>-13111711</v>
      </c>
      <c r="I38" s="2">
        <f t="shared" si="3"/>
        <v>-15722714</v>
      </c>
      <c r="J38" s="2">
        <f t="shared" si="3"/>
        <v>-29518004</v>
      </c>
      <c r="K38" s="2">
        <f t="shared" si="3"/>
        <v>-9659056</v>
      </c>
      <c r="L38" s="2">
        <f t="shared" si="3"/>
        <v>-5338750</v>
      </c>
      <c r="M38" s="2">
        <f t="shared" si="3"/>
        <v>-7370167</v>
      </c>
      <c r="N38" s="2">
        <f t="shared" si="3"/>
        <v>-22367973</v>
      </c>
      <c r="O38" s="2">
        <f t="shared" si="3"/>
        <v>-6353101</v>
      </c>
      <c r="P38" s="2">
        <f t="shared" si="3"/>
        <v>-5854679</v>
      </c>
      <c r="Q38" s="2">
        <f t="shared" si="3"/>
        <v>-8279166</v>
      </c>
      <c r="R38" s="2">
        <f t="shared" si="3"/>
        <v>-20486946</v>
      </c>
      <c r="S38" s="2">
        <f t="shared" si="3"/>
        <v>-3851648</v>
      </c>
      <c r="T38" s="2">
        <f t="shared" si="3"/>
        <v>-6078265</v>
      </c>
      <c r="U38" s="2">
        <f t="shared" si="3"/>
        <v>-5813978</v>
      </c>
      <c r="V38" s="2">
        <f t="shared" si="3"/>
        <v>-15743891</v>
      </c>
      <c r="W38" s="2">
        <f t="shared" si="3"/>
        <v>-88116814</v>
      </c>
      <c r="X38" s="2">
        <f t="shared" si="3"/>
        <v>16056136</v>
      </c>
      <c r="Y38" s="2">
        <f t="shared" si="3"/>
        <v>-104172950</v>
      </c>
      <c r="Z38" s="34">
        <f>+IF(X38&lt;&gt;0,+(Y38/X38)*100,0)</f>
        <v>-648.80460653796149</v>
      </c>
      <c r="AA38" s="35">
        <f>+AA17+AA27+AA36</f>
        <v>16056136</v>
      </c>
    </row>
    <row r="39" spans="1:27" ht="13.5" x14ac:dyDescent="0.25">
      <c r="A39" s="23" t="s">
        <v>61</v>
      </c>
      <c r="B39" s="17"/>
      <c r="C39" s="32"/>
      <c r="D39" s="32"/>
      <c r="E39" s="33">
        <v>28490938</v>
      </c>
      <c r="F39" s="2"/>
      <c r="G39" s="2"/>
      <c r="H39" s="2">
        <f>+G40+H60</f>
        <v>-683579</v>
      </c>
      <c r="I39" s="2">
        <f>+H40+I60</f>
        <v>-13795290</v>
      </c>
      <c r="J39" s="2">
        <f>+G39</f>
        <v>0</v>
      </c>
      <c r="K39" s="2">
        <f>+I40+K60</f>
        <v>-29518004</v>
      </c>
      <c r="L39" s="2">
        <f>+K40+L60</f>
        <v>-39177060</v>
      </c>
      <c r="M39" s="2">
        <f>+L40+M60</f>
        <v>-44515810</v>
      </c>
      <c r="N39" s="2">
        <f>+K39</f>
        <v>-29518004</v>
      </c>
      <c r="O39" s="2">
        <f>+M40+O60</f>
        <v>-51885977</v>
      </c>
      <c r="P39" s="2">
        <f>+O40+P60</f>
        <v>-58239078</v>
      </c>
      <c r="Q39" s="2">
        <f>+P40+Q60</f>
        <v>-64093757</v>
      </c>
      <c r="R39" s="2">
        <f>+O39</f>
        <v>-51885977</v>
      </c>
      <c r="S39" s="2">
        <f>+Q40+S60</f>
        <v>-72372923</v>
      </c>
      <c r="T39" s="2">
        <f>+S40+T60</f>
        <v>-76224571</v>
      </c>
      <c r="U39" s="2">
        <f>+T40+U60</f>
        <v>-82302836</v>
      </c>
      <c r="V39" s="2">
        <f>+S39</f>
        <v>-72372923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-98989619</v>
      </c>
      <c r="F40" s="45">
        <f t="shared" si="4"/>
        <v>16056136</v>
      </c>
      <c r="G40" s="45">
        <f t="shared" si="4"/>
        <v>-683579</v>
      </c>
      <c r="H40" s="45">
        <f t="shared" si="4"/>
        <v>-13795290</v>
      </c>
      <c r="I40" s="45">
        <f t="shared" si="4"/>
        <v>-29518004</v>
      </c>
      <c r="J40" s="45">
        <f>+I40</f>
        <v>-29518004</v>
      </c>
      <c r="K40" s="45">
        <f t="shared" si="4"/>
        <v>-39177060</v>
      </c>
      <c r="L40" s="45">
        <f t="shared" si="4"/>
        <v>-44515810</v>
      </c>
      <c r="M40" s="45">
        <f t="shared" si="4"/>
        <v>-51885977</v>
      </c>
      <c r="N40" s="45">
        <f>+M40</f>
        <v>-51885977</v>
      </c>
      <c r="O40" s="45">
        <f t="shared" si="4"/>
        <v>-58239078</v>
      </c>
      <c r="P40" s="45">
        <f t="shared" si="4"/>
        <v>-64093757</v>
      </c>
      <c r="Q40" s="45">
        <f t="shared" si="4"/>
        <v>-72372923</v>
      </c>
      <c r="R40" s="45">
        <f>+Q40</f>
        <v>-72372923</v>
      </c>
      <c r="S40" s="45">
        <f t="shared" si="4"/>
        <v>-76224571</v>
      </c>
      <c r="T40" s="45">
        <f t="shared" si="4"/>
        <v>-82302836</v>
      </c>
      <c r="U40" s="45">
        <f t="shared" si="4"/>
        <v>-88116814</v>
      </c>
      <c r="V40" s="45">
        <f>+U40</f>
        <v>-88116814</v>
      </c>
      <c r="W40" s="45">
        <f>+V40</f>
        <v>-88116814</v>
      </c>
      <c r="X40" s="45">
        <f t="shared" si="4"/>
        <v>16056136</v>
      </c>
      <c r="Y40" s="45">
        <f t="shared" si="4"/>
        <v>-104172950</v>
      </c>
      <c r="Z40" s="46">
        <f>+IF(X40&lt;&gt;0,+(Y40/X40)*100,0)</f>
        <v>-648.80460653796149</v>
      </c>
      <c r="AA40" s="47">
        <f t="shared" si="4"/>
        <v>16056136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636098</v>
      </c>
      <c r="D7" s="18"/>
      <c r="E7" s="19">
        <v>105680614</v>
      </c>
      <c r="F7" s="20">
        <v>100023474</v>
      </c>
      <c r="G7" s="20">
        <v>31220</v>
      </c>
      <c r="H7" s="20">
        <v>74810</v>
      </c>
      <c r="I7" s="20">
        <v>18580</v>
      </c>
      <c r="J7" s="20">
        <v>124610</v>
      </c>
      <c r="K7" s="20">
        <v>151678</v>
      </c>
      <c r="L7" s="20">
        <v>89908</v>
      </c>
      <c r="M7" s="20">
        <v>19270</v>
      </c>
      <c r="N7" s="20">
        <v>260856</v>
      </c>
      <c r="O7" s="20">
        <v>36000</v>
      </c>
      <c r="P7" s="20">
        <v>30663</v>
      </c>
      <c r="Q7" s="20">
        <v>33210</v>
      </c>
      <c r="R7" s="20">
        <v>99873</v>
      </c>
      <c r="S7" s="20">
        <v>105826</v>
      </c>
      <c r="T7" s="20">
        <v>37356</v>
      </c>
      <c r="U7" s="20">
        <v>30004</v>
      </c>
      <c r="V7" s="20">
        <v>173186</v>
      </c>
      <c r="W7" s="20">
        <v>658525</v>
      </c>
      <c r="X7" s="20">
        <v>100023474</v>
      </c>
      <c r="Y7" s="20">
        <v>-99364949</v>
      </c>
      <c r="Z7" s="21">
        <v>-99.341629545880409</v>
      </c>
      <c r="AA7" s="22">
        <v>100023474</v>
      </c>
    </row>
    <row r="8" spans="1:27" ht="13.5" x14ac:dyDescent="0.25">
      <c r="A8" s="23" t="s">
        <v>36</v>
      </c>
      <c r="B8" s="17" t="s">
        <v>32</v>
      </c>
      <c r="C8" s="18">
        <v>123700</v>
      </c>
      <c r="D8" s="18"/>
      <c r="E8" s="19">
        <v>108608</v>
      </c>
      <c r="F8" s="20">
        <v>158608</v>
      </c>
      <c r="G8" s="20">
        <v>7491</v>
      </c>
      <c r="H8" s="20">
        <v>8201</v>
      </c>
      <c r="I8" s="20">
        <v>2096</v>
      </c>
      <c r="J8" s="20">
        <v>17788</v>
      </c>
      <c r="K8" s="20">
        <v>26365</v>
      </c>
      <c r="L8" s="20">
        <v>1121</v>
      </c>
      <c r="M8" s="20">
        <v>2765</v>
      </c>
      <c r="N8" s="20">
        <v>30251</v>
      </c>
      <c r="O8" s="20">
        <v>322</v>
      </c>
      <c r="P8" s="20">
        <v>2922</v>
      </c>
      <c r="Q8" s="20">
        <v>3225</v>
      </c>
      <c r="R8" s="20">
        <v>6469</v>
      </c>
      <c r="S8" s="20">
        <v>7782</v>
      </c>
      <c r="T8" s="20">
        <v>3596</v>
      </c>
      <c r="U8" s="20">
        <v>8892</v>
      </c>
      <c r="V8" s="20">
        <v>20270</v>
      </c>
      <c r="W8" s="20">
        <v>74778</v>
      </c>
      <c r="X8" s="20">
        <v>158608</v>
      </c>
      <c r="Y8" s="20">
        <v>-83830</v>
      </c>
      <c r="Z8" s="21">
        <v>-52.853576112175929</v>
      </c>
      <c r="AA8" s="22">
        <v>158608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6025271</v>
      </c>
      <c r="F9" s="20">
        <v>6915769</v>
      </c>
      <c r="G9" s="20"/>
      <c r="H9" s="20">
        <v>130435</v>
      </c>
      <c r="I9" s="20"/>
      <c r="J9" s="20">
        <v>130435</v>
      </c>
      <c r="K9" s="20"/>
      <c r="L9" s="20">
        <v>65217</v>
      </c>
      <c r="M9" s="20"/>
      <c r="N9" s="20">
        <v>65217</v>
      </c>
      <c r="O9" s="20"/>
      <c r="P9" s="20"/>
      <c r="Q9" s="20"/>
      <c r="R9" s="20"/>
      <c r="S9" s="20"/>
      <c r="T9" s="20"/>
      <c r="U9" s="20"/>
      <c r="V9" s="20"/>
      <c r="W9" s="20">
        <v>195652</v>
      </c>
      <c r="X9" s="20">
        <v>6915769</v>
      </c>
      <c r="Y9" s="20">
        <v>-6720117</v>
      </c>
      <c r="Z9" s="21">
        <v>-97.170929219874168</v>
      </c>
      <c r="AA9" s="22">
        <v>6915769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7750108</v>
      </c>
      <c r="F10" s="20">
        <v>7877458</v>
      </c>
      <c r="G10" s="20"/>
      <c r="H10" s="20">
        <v>869565</v>
      </c>
      <c r="I10" s="20"/>
      <c r="J10" s="20">
        <v>869565</v>
      </c>
      <c r="K10" s="20">
        <v>4861</v>
      </c>
      <c r="L10" s="20">
        <v>489225</v>
      </c>
      <c r="M10" s="20">
        <v>9722</v>
      </c>
      <c r="N10" s="20">
        <v>503808</v>
      </c>
      <c r="O10" s="20"/>
      <c r="P10" s="20"/>
      <c r="Q10" s="20">
        <v>9722</v>
      </c>
      <c r="R10" s="20">
        <v>9722</v>
      </c>
      <c r="S10" s="20">
        <v>4861</v>
      </c>
      <c r="T10" s="20">
        <v>38887</v>
      </c>
      <c r="U10" s="20">
        <v>34026</v>
      </c>
      <c r="V10" s="20">
        <v>77774</v>
      </c>
      <c r="W10" s="20">
        <v>1460869</v>
      </c>
      <c r="X10" s="20">
        <v>7877458</v>
      </c>
      <c r="Y10" s="20">
        <v>-6416589</v>
      </c>
      <c r="Z10" s="21">
        <v>-81.455070912469481</v>
      </c>
      <c r="AA10" s="22">
        <v>7877458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191096</v>
      </c>
      <c r="F11" s="20">
        <v>629096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629096</v>
      </c>
      <c r="Y11" s="20">
        <v>-629096</v>
      </c>
      <c r="Z11" s="21">
        <v>-100</v>
      </c>
      <c r="AA11" s="22">
        <v>629096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51666837</v>
      </c>
      <c r="D14" s="18"/>
      <c r="E14" s="19">
        <v>-84223946</v>
      </c>
      <c r="F14" s="20">
        <v>-84126761</v>
      </c>
      <c r="G14" s="20"/>
      <c r="H14" s="20">
        <v>9418306</v>
      </c>
      <c r="I14" s="20">
        <v>8986861</v>
      </c>
      <c r="J14" s="20">
        <v>18405167</v>
      </c>
      <c r="K14" s="20">
        <v>5312871</v>
      </c>
      <c r="L14" s="20">
        <v>5148518</v>
      </c>
      <c r="M14" s="20">
        <v>4982664</v>
      </c>
      <c r="N14" s="20">
        <v>15444053</v>
      </c>
      <c r="O14" s="20">
        <v>4953777</v>
      </c>
      <c r="P14" s="20">
        <v>6189814</v>
      </c>
      <c r="Q14" s="20">
        <v>5636638</v>
      </c>
      <c r="R14" s="20">
        <v>16780229</v>
      </c>
      <c r="S14" s="20">
        <v>6023143</v>
      </c>
      <c r="T14" s="20">
        <v>5407396</v>
      </c>
      <c r="U14" s="20">
        <v>5782921</v>
      </c>
      <c r="V14" s="20">
        <v>17213460</v>
      </c>
      <c r="W14" s="20">
        <v>67842909</v>
      </c>
      <c r="X14" s="20">
        <v>-84126761</v>
      </c>
      <c r="Y14" s="20">
        <v>151969670</v>
      </c>
      <c r="Z14" s="21">
        <v>-180.64367175624412</v>
      </c>
      <c r="AA14" s="22">
        <v>-84126761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52426635</v>
      </c>
      <c r="D17" s="26">
        <f>SUM(D6:D16)</f>
        <v>0</v>
      </c>
      <c r="E17" s="27">
        <f t="shared" si="0"/>
        <v>35531751</v>
      </c>
      <c r="F17" s="28">
        <f t="shared" si="0"/>
        <v>31477644</v>
      </c>
      <c r="G17" s="28">
        <f t="shared" si="0"/>
        <v>38711</v>
      </c>
      <c r="H17" s="28">
        <f t="shared" si="0"/>
        <v>10501317</v>
      </c>
      <c r="I17" s="28">
        <f t="shared" si="0"/>
        <v>9007537</v>
      </c>
      <c r="J17" s="28">
        <f t="shared" si="0"/>
        <v>19547565</v>
      </c>
      <c r="K17" s="28">
        <f t="shared" si="0"/>
        <v>5495775</v>
      </c>
      <c r="L17" s="28">
        <f t="shared" si="0"/>
        <v>5793989</v>
      </c>
      <c r="M17" s="28">
        <f t="shared" si="0"/>
        <v>5014421</v>
      </c>
      <c r="N17" s="28">
        <f t="shared" si="0"/>
        <v>16304185</v>
      </c>
      <c r="O17" s="28">
        <f t="shared" si="0"/>
        <v>4990099</v>
      </c>
      <c r="P17" s="28">
        <f t="shared" si="0"/>
        <v>6223399</v>
      </c>
      <c r="Q17" s="28">
        <f t="shared" si="0"/>
        <v>5682795</v>
      </c>
      <c r="R17" s="28">
        <f t="shared" si="0"/>
        <v>16896293</v>
      </c>
      <c r="S17" s="28">
        <f t="shared" si="0"/>
        <v>6141612</v>
      </c>
      <c r="T17" s="28">
        <f t="shared" si="0"/>
        <v>5487235</v>
      </c>
      <c r="U17" s="28">
        <f t="shared" si="0"/>
        <v>5855843</v>
      </c>
      <c r="V17" s="28">
        <f t="shared" si="0"/>
        <v>17484690</v>
      </c>
      <c r="W17" s="28">
        <f t="shared" si="0"/>
        <v>70232733</v>
      </c>
      <c r="X17" s="28">
        <f t="shared" si="0"/>
        <v>31477644</v>
      </c>
      <c r="Y17" s="28">
        <f t="shared" si="0"/>
        <v>38755089</v>
      </c>
      <c r="Z17" s="29">
        <f>+IF(X17&lt;&gt;0,+(Y17/X17)*100,0)</f>
        <v>123.11940817425852</v>
      </c>
      <c r="AA17" s="30">
        <f>SUM(AA6:AA16)</f>
        <v>31477644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-9487435</v>
      </c>
      <c r="F26" s="20">
        <v>-9426135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-9426135</v>
      </c>
      <c r="Y26" s="20">
        <v>9426135</v>
      </c>
      <c r="Z26" s="21">
        <v>-100</v>
      </c>
      <c r="AA26" s="22">
        <v>-9426135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-9487435</v>
      </c>
      <c r="F27" s="28">
        <f t="shared" si="1"/>
        <v>-9426135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-9426135</v>
      </c>
      <c r="Y27" s="28">
        <f t="shared" si="1"/>
        <v>9426135</v>
      </c>
      <c r="Z27" s="29">
        <f>+IF(X27&lt;&gt;0,+(Y27/X27)*100,0)</f>
        <v>-100</v>
      </c>
      <c r="AA27" s="30">
        <f>SUM(AA21:AA26)</f>
        <v>-9426135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52426635</v>
      </c>
      <c r="D38" s="32">
        <f>+D17+D27+D36</f>
        <v>0</v>
      </c>
      <c r="E38" s="33">
        <f t="shared" si="3"/>
        <v>26044316</v>
      </c>
      <c r="F38" s="2">
        <f t="shared" si="3"/>
        <v>22051509</v>
      </c>
      <c r="G38" s="2">
        <f t="shared" si="3"/>
        <v>38711</v>
      </c>
      <c r="H38" s="2">
        <f t="shared" si="3"/>
        <v>10501317</v>
      </c>
      <c r="I38" s="2">
        <f t="shared" si="3"/>
        <v>9007537</v>
      </c>
      <c r="J38" s="2">
        <f t="shared" si="3"/>
        <v>19547565</v>
      </c>
      <c r="K38" s="2">
        <f t="shared" si="3"/>
        <v>5495775</v>
      </c>
      <c r="L38" s="2">
        <f t="shared" si="3"/>
        <v>5793989</v>
      </c>
      <c r="M38" s="2">
        <f t="shared" si="3"/>
        <v>5014421</v>
      </c>
      <c r="N38" s="2">
        <f t="shared" si="3"/>
        <v>16304185</v>
      </c>
      <c r="O38" s="2">
        <f t="shared" si="3"/>
        <v>4990099</v>
      </c>
      <c r="P38" s="2">
        <f t="shared" si="3"/>
        <v>6223399</v>
      </c>
      <c r="Q38" s="2">
        <f t="shared" si="3"/>
        <v>5682795</v>
      </c>
      <c r="R38" s="2">
        <f t="shared" si="3"/>
        <v>16896293</v>
      </c>
      <c r="S38" s="2">
        <f t="shared" si="3"/>
        <v>6141612</v>
      </c>
      <c r="T38" s="2">
        <f t="shared" si="3"/>
        <v>5487235</v>
      </c>
      <c r="U38" s="2">
        <f t="shared" si="3"/>
        <v>5855843</v>
      </c>
      <c r="V38" s="2">
        <f t="shared" si="3"/>
        <v>17484690</v>
      </c>
      <c r="W38" s="2">
        <f t="shared" si="3"/>
        <v>70232733</v>
      </c>
      <c r="X38" s="2">
        <f t="shared" si="3"/>
        <v>22051509</v>
      </c>
      <c r="Y38" s="2">
        <f t="shared" si="3"/>
        <v>48181224</v>
      </c>
      <c r="Z38" s="34">
        <f>+IF(X38&lt;&gt;0,+(Y38/X38)*100,0)</f>
        <v>218.49399966233602</v>
      </c>
      <c r="AA38" s="35">
        <f>+AA17+AA27+AA36</f>
        <v>22051509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38711</v>
      </c>
      <c r="I39" s="2">
        <f>+H40+I60</f>
        <v>10540028</v>
      </c>
      <c r="J39" s="2">
        <f>+G39</f>
        <v>0</v>
      </c>
      <c r="K39" s="2">
        <f>+I40+K60</f>
        <v>19547565</v>
      </c>
      <c r="L39" s="2">
        <f>+K40+L60</f>
        <v>25043340</v>
      </c>
      <c r="M39" s="2">
        <f>+L40+M60</f>
        <v>30837329</v>
      </c>
      <c r="N39" s="2">
        <f>+K39</f>
        <v>19547565</v>
      </c>
      <c r="O39" s="2">
        <f>+M40+O60</f>
        <v>35851750</v>
      </c>
      <c r="P39" s="2">
        <f>+O40+P60</f>
        <v>40841849</v>
      </c>
      <c r="Q39" s="2">
        <f>+P40+Q60</f>
        <v>47065248</v>
      </c>
      <c r="R39" s="2">
        <f>+O39</f>
        <v>35851750</v>
      </c>
      <c r="S39" s="2">
        <f>+Q40+S60</f>
        <v>52748043</v>
      </c>
      <c r="T39" s="2">
        <f>+S40+T60</f>
        <v>58889655</v>
      </c>
      <c r="U39" s="2">
        <f>+T40+U60</f>
        <v>64376890</v>
      </c>
      <c r="V39" s="2">
        <f>+S39</f>
        <v>52748043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52426635</v>
      </c>
      <c r="D40" s="43">
        <f t="shared" ref="D40:AA40" si="4">+D38+D39</f>
        <v>0</v>
      </c>
      <c r="E40" s="44">
        <f t="shared" si="4"/>
        <v>26044316</v>
      </c>
      <c r="F40" s="45">
        <f t="shared" si="4"/>
        <v>22051509</v>
      </c>
      <c r="G40" s="45">
        <f t="shared" si="4"/>
        <v>38711</v>
      </c>
      <c r="H40" s="45">
        <f t="shared" si="4"/>
        <v>10540028</v>
      </c>
      <c r="I40" s="45">
        <f t="shared" si="4"/>
        <v>19547565</v>
      </c>
      <c r="J40" s="45">
        <f>+I40</f>
        <v>19547565</v>
      </c>
      <c r="K40" s="45">
        <f t="shared" si="4"/>
        <v>25043340</v>
      </c>
      <c r="L40" s="45">
        <f t="shared" si="4"/>
        <v>30837329</v>
      </c>
      <c r="M40" s="45">
        <f t="shared" si="4"/>
        <v>35851750</v>
      </c>
      <c r="N40" s="45">
        <f>+M40</f>
        <v>35851750</v>
      </c>
      <c r="O40" s="45">
        <f t="shared" si="4"/>
        <v>40841849</v>
      </c>
      <c r="P40" s="45">
        <f t="shared" si="4"/>
        <v>47065248</v>
      </c>
      <c r="Q40" s="45">
        <f t="shared" si="4"/>
        <v>52748043</v>
      </c>
      <c r="R40" s="45">
        <f>+Q40</f>
        <v>52748043</v>
      </c>
      <c r="S40" s="45">
        <f t="shared" si="4"/>
        <v>58889655</v>
      </c>
      <c r="T40" s="45">
        <f t="shared" si="4"/>
        <v>64376890</v>
      </c>
      <c r="U40" s="45">
        <f t="shared" si="4"/>
        <v>70232733</v>
      </c>
      <c r="V40" s="45">
        <f>+U40</f>
        <v>70232733</v>
      </c>
      <c r="W40" s="45">
        <f>+V40</f>
        <v>70232733</v>
      </c>
      <c r="X40" s="45">
        <f t="shared" si="4"/>
        <v>22051509</v>
      </c>
      <c r="Y40" s="45">
        <f t="shared" si="4"/>
        <v>48181224</v>
      </c>
      <c r="Z40" s="46">
        <f>+IF(X40&lt;&gt;0,+(Y40/X40)*100,0)</f>
        <v>218.49399966233602</v>
      </c>
      <c r="AA40" s="47">
        <f t="shared" si="4"/>
        <v>22051509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646364</v>
      </c>
      <c r="D7" s="18"/>
      <c r="E7" s="19">
        <v>64624258</v>
      </c>
      <c r="F7" s="20">
        <v>65303070</v>
      </c>
      <c r="G7" s="20">
        <v>47897</v>
      </c>
      <c r="H7" s="20">
        <v>56828</v>
      </c>
      <c r="I7" s="20">
        <v>69036</v>
      </c>
      <c r="J7" s="20">
        <v>173761</v>
      </c>
      <c r="K7" s="20">
        <v>53034</v>
      </c>
      <c r="L7" s="20">
        <v>51844</v>
      </c>
      <c r="M7" s="20">
        <v>82844</v>
      </c>
      <c r="N7" s="20">
        <v>187722</v>
      </c>
      <c r="O7" s="20">
        <v>47518</v>
      </c>
      <c r="P7" s="20">
        <v>41823</v>
      </c>
      <c r="Q7" s="20"/>
      <c r="R7" s="20">
        <v>89341</v>
      </c>
      <c r="S7" s="20"/>
      <c r="T7" s="20"/>
      <c r="U7" s="20">
        <v>65317</v>
      </c>
      <c r="V7" s="20">
        <v>65317</v>
      </c>
      <c r="W7" s="20">
        <v>516141</v>
      </c>
      <c r="X7" s="20">
        <v>65303070</v>
      </c>
      <c r="Y7" s="20">
        <v>-64786929</v>
      </c>
      <c r="Z7" s="21">
        <v>-99.209622150995344</v>
      </c>
      <c r="AA7" s="22">
        <v>65303070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3563570</v>
      </c>
      <c r="F9" s="20">
        <v>3563570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3563570</v>
      </c>
      <c r="Y9" s="20">
        <v>-3563570</v>
      </c>
      <c r="Z9" s="21">
        <v>-100</v>
      </c>
      <c r="AA9" s="22">
        <v>3563570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2699000</v>
      </c>
      <c r="F10" s="20">
        <v>2699000</v>
      </c>
      <c r="G10" s="20"/>
      <c r="H10" s="20"/>
      <c r="I10" s="20"/>
      <c r="J10" s="20"/>
      <c r="K10" s="20"/>
      <c r="L10" s="20">
        <v>1000000</v>
      </c>
      <c r="M10" s="20"/>
      <c r="N10" s="20">
        <v>1000000</v>
      </c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2699000</v>
      </c>
      <c r="Y10" s="20">
        <v>-1699000</v>
      </c>
      <c r="Z10" s="21">
        <v>-62.949240459429426</v>
      </c>
      <c r="AA10" s="22">
        <v>2699000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10</v>
      </c>
      <c r="F14" s="20">
        <v>2712491</v>
      </c>
      <c r="G14" s="20"/>
      <c r="H14" s="20"/>
      <c r="I14" s="20"/>
      <c r="J14" s="20"/>
      <c r="K14" s="20"/>
      <c r="L14" s="20"/>
      <c r="M14" s="20">
        <v>-29970</v>
      </c>
      <c r="N14" s="20">
        <v>-29970</v>
      </c>
      <c r="O14" s="20">
        <v>-7600418</v>
      </c>
      <c r="P14" s="20">
        <v>-3257645</v>
      </c>
      <c r="Q14" s="20"/>
      <c r="R14" s="20">
        <v>-10858063</v>
      </c>
      <c r="S14" s="20"/>
      <c r="T14" s="20"/>
      <c r="U14" s="20">
        <v>-447138</v>
      </c>
      <c r="V14" s="20">
        <v>-447138</v>
      </c>
      <c r="W14" s="20">
        <v>-11335171</v>
      </c>
      <c r="X14" s="20">
        <v>2712491</v>
      </c>
      <c r="Y14" s="20">
        <v>-14047662</v>
      </c>
      <c r="Z14" s="21">
        <v>-517.88787501967749</v>
      </c>
      <c r="AA14" s="22">
        <v>2712491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646364</v>
      </c>
      <c r="D17" s="26">
        <f>SUM(D6:D16)</f>
        <v>0</v>
      </c>
      <c r="E17" s="27">
        <f t="shared" si="0"/>
        <v>70886838</v>
      </c>
      <c r="F17" s="28">
        <f t="shared" si="0"/>
        <v>74278131</v>
      </c>
      <c r="G17" s="28">
        <f t="shared" si="0"/>
        <v>47897</v>
      </c>
      <c r="H17" s="28">
        <f t="shared" si="0"/>
        <v>56828</v>
      </c>
      <c r="I17" s="28">
        <f t="shared" si="0"/>
        <v>69036</v>
      </c>
      <c r="J17" s="28">
        <f t="shared" si="0"/>
        <v>173761</v>
      </c>
      <c r="K17" s="28">
        <f t="shared" si="0"/>
        <v>53034</v>
      </c>
      <c r="L17" s="28">
        <f t="shared" si="0"/>
        <v>1051844</v>
      </c>
      <c r="M17" s="28">
        <f t="shared" si="0"/>
        <v>52874</v>
      </c>
      <c r="N17" s="28">
        <f t="shared" si="0"/>
        <v>1157752</v>
      </c>
      <c r="O17" s="28">
        <f t="shared" si="0"/>
        <v>-7552900</v>
      </c>
      <c r="P17" s="28">
        <f t="shared" si="0"/>
        <v>-3215822</v>
      </c>
      <c r="Q17" s="28">
        <f t="shared" si="0"/>
        <v>0</v>
      </c>
      <c r="R17" s="28">
        <f t="shared" si="0"/>
        <v>-10768722</v>
      </c>
      <c r="S17" s="28">
        <f t="shared" si="0"/>
        <v>0</v>
      </c>
      <c r="T17" s="28">
        <f t="shared" si="0"/>
        <v>0</v>
      </c>
      <c r="U17" s="28">
        <f t="shared" si="0"/>
        <v>-381821</v>
      </c>
      <c r="V17" s="28">
        <f t="shared" si="0"/>
        <v>-381821</v>
      </c>
      <c r="W17" s="28">
        <f t="shared" si="0"/>
        <v>-9819030</v>
      </c>
      <c r="X17" s="28">
        <f t="shared" si="0"/>
        <v>74278131</v>
      </c>
      <c r="Y17" s="28">
        <f t="shared" si="0"/>
        <v>-84097161</v>
      </c>
      <c r="Z17" s="29">
        <f>+IF(X17&lt;&gt;0,+(Y17/X17)*100,0)</f>
        <v>-113.21927445912713</v>
      </c>
      <c r="AA17" s="30">
        <f>SUM(AA6:AA16)</f>
        <v>74278131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-2699000</v>
      </c>
      <c r="F26" s="20">
        <v>-2699000</v>
      </c>
      <c r="G26" s="20"/>
      <c r="H26" s="20"/>
      <c r="I26" s="20"/>
      <c r="J26" s="20"/>
      <c r="K26" s="20"/>
      <c r="L26" s="20"/>
      <c r="M26" s="20"/>
      <c r="N26" s="20"/>
      <c r="O26" s="20">
        <v>-270814</v>
      </c>
      <c r="P26" s="20"/>
      <c r="Q26" s="20"/>
      <c r="R26" s="20">
        <v>-270814</v>
      </c>
      <c r="S26" s="20"/>
      <c r="T26" s="20"/>
      <c r="U26" s="20"/>
      <c r="V26" s="20"/>
      <c r="W26" s="20">
        <v>-270814</v>
      </c>
      <c r="X26" s="20">
        <v>-2699000</v>
      </c>
      <c r="Y26" s="20">
        <v>2428186</v>
      </c>
      <c r="Z26" s="21">
        <v>-89.966135605779911</v>
      </c>
      <c r="AA26" s="22">
        <v>-2699000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-2699000</v>
      </c>
      <c r="F27" s="28">
        <f t="shared" si="1"/>
        <v>-2699000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-270814</v>
      </c>
      <c r="P27" s="28">
        <f t="shared" si="1"/>
        <v>0</v>
      </c>
      <c r="Q27" s="28">
        <f t="shared" si="1"/>
        <v>0</v>
      </c>
      <c r="R27" s="28">
        <f t="shared" si="1"/>
        <v>-270814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-270814</v>
      </c>
      <c r="X27" s="28">
        <f t="shared" si="1"/>
        <v>-2699000</v>
      </c>
      <c r="Y27" s="28">
        <f t="shared" si="1"/>
        <v>2428186</v>
      </c>
      <c r="Z27" s="29">
        <f>+IF(X27&lt;&gt;0,+(Y27/X27)*100,0)</f>
        <v>-89.966135605779911</v>
      </c>
      <c r="AA27" s="30">
        <f>SUM(AA21:AA26)</f>
        <v>-2699000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646364</v>
      </c>
      <c r="D38" s="32">
        <f>+D17+D27+D36</f>
        <v>0</v>
      </c>
      <c r="E38" s="33">
        <f t="shared" si="3"/>
        <v>68187838</v>
      </c>
      <c r="F38" s="2">
        <f t="shared" si="3"/>
        <v>71579131</v>
      </c>
      <c r="G38" s="2">
        <f t="shared" si="3"/>
        <v>47897</v>
      </c>
      <c r="H38" s="2">
        <f t="shared" si="3"/>
        <v>56828</v>
      </c>
      <c r="I38" s="2">
        <f t="shared" si="3"/>
        <v>69036</v>
      </c>
      <c r="J38" s="2">
        <f t="shared" si="3"/>
        <v>173761</v>
      </c>
      <c r="K38" s="2">
        <f t="shared" si="3"/>
        <v>53034</v>
      </c>
      <c r="L38" s="2">
        <f t="shared" si="3"/>
        <v>1051844</v>
      </c>
      <c r="M38" s="2">
        <f t="shared" si="3"/>
        <v>52874</v>
      </c>
      <c r="N38" s="2">
        <f t="shared" si="3"/>
        <v>1157752</v>
      </c>
      <c r="O38" s="2">
        <f t="shared" si="3"/>
        <v>-7823714</v>
      </c>
      <c r="P38" s="2">
        <f t="shared" si="3"/>
        <v>-3215822</v>
      </c>
      <c r="Q38" s="2">
        <f t="shared" si="3"/>
        <v>0</v>
      </c>
      <c r="R38" s="2">
        <f t="shared" si="3"/>
        <v>-11039536</v>
      </c>
      <c r="S38" s="2">
        <f t="shared" si="3"/>
        <v>0</v>
      </c>
      <c r="T38" s="2">
        <f t="shared" si="3"/>
        <v>0</v>
      </c>
      <c r="U38" s="2">
        <f t="shared" si="3"/>
        <v>-381821</v>
      </c>
      <c r="V38" s="2">
        <f t="shared" si="3"/>
        <v>-381821</v>
      </c>
      <c r="W38" s="2">
        <f t="shared" si="3"/>
        <v>-10089844</v>
      </c>
      <c r="X38" s="2">
        <f t="shared" si="3"/>
        <v>71579131</v>
      </c>
      <c r="Y38" s="2">
        <f t="shared" si="3"/>
        <v>-81668975</v>
      </c>
      <c r="Z38" s="34">
        <f>+IF(X38&lt;&gt;0,+(Y38/X38)*100,0)</f>
        <v>-114.09606942559836</v>
      </c>
      <c r="AA38" s="35">
        <f>+AA17+AA27+AA36</f>
        <v>71579131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47897</v>
      </c>
      <c r="I39" s="2">
        <f>+H40+I60</f>
        <v>104725</v>
      </c>
      <c r="J39" s="2">
        <f>+G39</f>
        <v>0</v>
      </c>
      <c r="K39" s="2">
        <f>+I40+K60</f>
        <v>173761</v>
      </c>
      <c r="L39" s="2">
        <f>+K40+L60</f>
        <v>226795</v>
      </c>
      <c r="M39" s="2">
        <f>+L40+M60</f>
        <v>1278639</v>
      </c>
      <c r="N39" s="2">
        <f>+K39</f>
        <v>173761</v>
      </c>
      <c r="O39" s="2">
        <f>+M40+O60</f>
        <v>1331513</v>
      </c>
      <c r="P39" s="2">
        <f>+O40+P60</f>
        <v>-6492201</v>
      </c>
      <c r="Q39" s="2">
        <f>+P40+Q60</f>
        <v>-9708023</v>
      </c>
      <c r="R39" s="2">
        <f>+O39</f>
        <v>1331513</v>
      </c>
      <c r="S39" s="2">
        <f>+Q40+S60</f>
        <v>-9708023</v>
      </c>
      <c r="T39" s="2">
        <f>+S40+T60</f>
        <v>-9708023</v>
      </c>
      <c r="U39" s="2">
        <f>+T40+U60</f>
        <v>-9708023</v>
      </c>
      <c r="V39" s="2">
        <f>+S39</f>
        <v>-9708023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646364</v>
      </c>
      <c r="D40" s="43">
        <f t="shared" ref="D40:AA40" si="4">+D38+D39</f>
        <v>0</v>
      </c>
      <c r="E40" s="44">
        <f t="shared" si="4"/>
        <v>68187838</v>
      </c>
      <c r="F40" s="45">
        <f t="shared" si="4"/>
        <v>71579131</v>
      </c>
      <c r="G40" s="45">
        <f t="shared" si="4"/>
        <v>47897</v>
      </c>
      <c r="H40" s="45">
        <f t="shared" si="4"/>
        <v>104725</v>
      </c>
      <c r="I40" s="45">
        <f t="shared" si="4"/>
        <v>173761</v>
      </c>
      <c r="J40" s="45">
        <f>+I40</f>
        <v>173761</v>
      </c>
      <c r="K40" s="45">
        <f t="shared" si="4"/>
        <v>226795</v>
      </c>
      <c r="L40" s="45">
        <f t="shared" si="4"/>
        <v>1278639</v>
      </c>
      <c r="M40" s="45">
        <f t="shared" si="4"/>
        <v>1331513</v>
      </c>
      <c r="N40" s="45">
        <f>+M40</f>
        <v>1331513</v>
      </c>
      <c r="O40" s="45">
        <f t="shared" si="4"/>
        <v>-6492201</v>
      </c>
      <c r="P40" s="45">
        <f t="shared" si="4"/>
        <v>-9708023</v>
      </c>
      <c r="Q40" s="45">
        <f t="shared" si="4"/>
        <v>-9708023</v>
      </c>
      <c r="R40" s="45">
        <f>+Q40</f>
        <v>-9708023</v>
      </c>
      <c r="S40" s="45">
        <f t="shared" si="4"/>
        <v>-9708023</v>
      </c>
      <c r="T40" s="45">
        <f t="shared" si="4"/>
        <v>-9708023</v>
      </c>
      <c r="U40" s="45">
        <f t="shared" si="4"/>
        <v>-10089844</v>
      </c>
      <c r="V40" s="45">
        <f>+U40</f>
        <v>-10089844</v>
      </c>
      <c r="W40" s="45">
        <f>+V40</f>
        <v>-10089844</v>
      </c>
      <c r="X40" s="45">
        <f t="shared" si="4"/>
        <v>71579131</v>
      </c>
      <c r="Y40" s="45">
        <f t="shared" si="4"/>
        <v>-81668975</v>
      </c>
      <c r="Z40" s="46">
        <f>+IF(X40&lt;&gt;0,+(Y40/X40)*100,0)</f>
        <v>-114.09606942559836</v>
      </c>
      <c r="AA40" s="47">
        <f t="shared" si="4"/>
        <v>71579131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-141337303</v>
      </c>
      <c r="F14" s="20">
        <v>-141337303</v>
      </c>
      <c r="G14" s="20">
        <v>-15567812</v>
      </c>
      <c r="H14" s="20">
        <v>-22038116</v>
      </c>
      <c r="I14" s="20">
        <v>-5145891</v>
      </c>
      <c r="J14" s="20">
        <v>-42751819</v>
      </c>
      <c r="K14" s="20">
        <v>-22846604</v>
      </c>
      <c r="L14" s="20">
        <v>-9605026</v>
      </c>
      <c r="M14" s="20">
        <v>-4364023</v>
      </c>
      <c r="N14" s="20">
        <v>-36815653</v>
      </c>
      <c r="O14" s="20">
        <v>-12657668</v>
      </c>
      <c r="P14" s="20">
        <v>-21086326</v>
      </c>
      <c r="Q14" s="20">
        <v>-4708206</v>
      </c>
      <c r="R14" s="20">
        <v>-38452200</v>
      </c>
      <c r="S14" s="20">
        <v>-18455169</v>
      </c>
      <c r="T14" s="20">
        <v>-10729950</v>
      </c>
      <c r="U14" s="20">
        <v>-14380820</v>
      </c>
      <c r="V14" s="20">
        <v>-43565939</v>
      </c>
      <c r="W14" s="20">
        <v>-161585611</v>
      </c>
      <c r="X14" s="20">
        <v>-141337303</v>
      </c>
      <c r="Y14" s="20">
        <v>-20248308</v>
      </c>
      <c r="Z14" s="21">
        <v>14.326230634243814</v>
      </c>
      <c r="AA14" s="22">
        <v>-141337303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-16971781</v>
      </c>
      <c r="F15" s="20">
        <v>-16971781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-16971781</v>
      </c>
      <c r="Y15" s="20">
        <v>16971781</v>
      </c>
      <c r="Z15" s="21">
        <v>-100</v>
      </c>
      <c r="AA15" s="22">
        <v>-16971781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>
        <v>-273533</v>
      </c>
      <c r="Q16" s="20"/>
      <c r="R16" s="20">
        <v>-273533</v>
      </c>
      <c r="S16" s="20"/>
      <c r="T16" s="20"/>
      <c r="U16" s="20"/>
      <c r="V16" s="20"/>
      <c r="W16" s="20">
        <v>-273533</v>
      </c>
      <c r="X16" s="20"/>
      <c r="Y16" s="20">
        <v>-273533</v>
      </c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-158309084</v>
      </c>
      <c r="F17" s="28">
        <f t="shared" si="0"/>
        <v>-158309084</v>
      </c>
      <c r="G17" s="28">
        <f t="shared" si="0"/>
        <v>-15567812</v>
      </c>
      <c r="H17" s="28">
        <f t="shared" si="0"/>
        <v>-22038116</v>
      </c>
      <c r="I17" s="28">
        <f t="shared" si="0"/>
        <v>-5145891</v>
      </c>
      <c r="J17" s="28">
        <f t="shared" si="0"/>
        <v>-42751819</v>
      </c>
      <c r="K17" s="28">
        <f t="shared" si="0"/>
        <v>-22846604</v>
      </c>
      <c r="L17" s="28">
        <f t="shared" si="0"/>
        <v>-9605026</v>
      </c>
      <c r="M17" s="28">
        <f t="shared" si="0"/>
        <v>-4364023</v>
      </c>
      <c r="N17" s="28">
        <f t="shared" si="0"/>
        <v>-36815653</v>
      </c>
      <c r="O17" s="28">
        <f t="shared" si="0"/>
        <v>-12657668</v>
      </c>
      <c r="P17" s="28">
        <f t="shared" si="0"/>
        <v>-21359859</v>
      </c>
      <c r="Q17" s="28">
        <f t="shared" si="0"/>
        <v>-4708206</v>
      </c>
      <c r="R17" s="28">
        <f t="shared" si="0"/>
        <v>-38725733</v>
      </c>
      <c r="S17" s="28">
        <f t="shared" si="0"/>
        <v>-18455169</v>
      </c>
      <c r="T17" s="28">
        <f t="shared" si="0"/>
        <v>-10729950</v>
      </c>
      <c r="U17" s="28">
        <f t="shared" si="0"/>
        <v>-14380820</v>
      </c>
      <c r="V17" s="28">
        <f t="shared" si="0"/>
        <v>-43565939</v>
      </c>
      <c r="W17" s="28">
        <f t="shared" si="0"/>
        <v>-161859144</v>
      </c>
      <c r="X17" s="28">
        <f t="shared" si="0"/>
        <v>-158309084</v>
      </c>
      <c r="Y17" s="28">
        <f t="shared" si="0"/>
        <v>-3550060</v>
      </c>
      <c r="Z17" s="29">
        <f>+IF(X17&lt;&gt;0,+(Y17/X17)*100,0)</f>
        <v>2.2424866029797759</v>
      </c>
      <c r="AA17" s="30">
        <f>SUM(AA6:AA16)</f>
        <v>-158309084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-158309084</v>
      </c>
      <c r="F38" s="2">
        <f t="shared" si="3"/>
        <v>-158309084</v>
      </c>
      <c r="G38" s="2">
        <f t="shared" si="3"/>
        <v>-15567812</v>
      </c>
      <c r="H38" s="2">
        <f t="shared" si="3"/>
        <v>-22038116</v>
      </c>
      <c r="I38" s="2">
        <f t="shared" si="3"/>
        <v>-5145891</v>
      </c>
      <c r="J38" s="2">
        <f t="shared" si="3"/>
        <v>-42751819</v>
      </c>
      <c r="K38" s="2">
        <f t="shared" si="3"/>
        <v>-22846604</v>
      </c>
      <c r="L38" s="2">
        <f t="shared" si="3"/>
        <v>-9605026</v>
      </c>
      <c r="M38" s="2">
        <f t="shared" si="3"/>
        <v>-4364023</v>
      </c>
      <c r="N38" s="2">
        <f t="shared" si="3"/>
        <v>-36815653</v>
      </c>
      <c r="O38" s="2">
        <f t="shared" si="3"/>
        <v>-12657668</v>
      </c>
      <c r="P38" s="2">
        <f t="shared" si="3"/>
        <v>-21359859</v>
      </c>
      <c r="Q38" s="2">
        <f t="shared" si="3"/>
        <v>-4708206</v>
      </c>
      <c r="R38" s="2">
        <f t="shared" si="3"/>
        <v>-38725733</v>
      </c>
      <c r="S38" s="2">
        <f t="shared" si="3"/>
        <v>-18455169</v>
      </c>
      <c r="T38" s="2">
        <f t="shared" si="3"/>
        <v>-10729950</v>
      </c>
      <c r="U38" s="2">
        <f t="shared" si="3"/>
        <v>-14380820</v>
      </c>
      <c r="V38" s="2">
        <f t="shared" si="3"/>
        <v>-43565939</v>
      </c>
      <c r="W38" s="2">
        <f t="shared" si="3"/>
        <v>-161859144</v>
      </c>
      <c r="X38" s="2">
        <f t="shared" si="3"/>
        <v>-158309084</v>
      </c>
      <c r="Y38" s="2">
        <f t="shared" si="3"/>
        <v>-3550060</v>
      </c>
      <c r="Z38" s="34">
        <f>+IF(X38&lt;&gt;0,+(Y38/X38)*100,0)</f>
        <v>2.2424866029797759</v>
      </c>
      <c r="AA38" s="35">
        <f>+AA17+AA27+AA36</f>
        <v>-158309084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-15567812</v>
      </c>
      <c r="I39" s="2">
        <f>+H40+I60</f>
        <v>-37605928</v>
      </c>
      <c r="J39" s="2">
        <f>+G39</f>
        <v>0</v>
      </c>
      <c r="K39" s="2">
        <f>+I40+K60</f>
        <v>-42751819</v>
      </c>
      <c r="L39" s="2">
        <f>+K40+L60</f>
        <v>-65598423</v>
      </c>
      <c r="M39" s="2">
        <f>+L40+M60</f>
        <v>-75203449</v>
      </c>
      <c r="N39" s="2">
        <f>+K39</f>
        <v>-42751819</v>
      </c>
      <c r="O39" s="2">
        <f>+M40+O60</f>
        <v>-79567472</v>
      </c>
      <c r="P39" s="2">
        <f>+O40+P60</f>
        <v>-92225140</v>
      </c>
      <c r="Q39" s="2">
        <f>+P40+Q60</f>
        <v>-113584999</v>
      </c>
      <c r="R39" s="2">
        <f>+O39</f>
        <v>-79567472</v>
      </c>
      <c r="S39" s="2">
        <f>+Q40+S60</f>
        <v>-118293205</v>
      </c>
      <c r="T39" s="2">
        <f>+S40+T60</f>
        <v>-136748374</v>
      </c>
      <c r="U39" s="2">
        <f>+T40+U60</f>
        <v>-147478324</v>
      </c>
      <c r="V39" s="2">
        <f>+S39</f>
        <v>-118293205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-158309084</v>
      </c>
      <c r="F40" s="45">
        <f t="shared" si="4"/>
        <v>-158309084</v>
      </c>
      <c r="G40" s="45">
        <f t="shared" si="4"/>
        <v>-15567812</v>
      </c>
      <c r="H40" s="45">
        <f t="shared" si="4"/>
        <v>-37605928</v>
      </c>
      <c r="I40" s="45">
        <f t="shared" si="4"/>
        <v>-42751819</v>
      </c>
      <c r="J40" s="45">
        <f>+I40</f>
        <v>-42751819</v>
      </c>
      <c r="K40" s="45">
        <f t="shared" si="4"/>
        <v>-65598423</v>
      </c>
      <c r="L40" s="45">
        <f t="shared" si="4"/>
        <v>-75203449</v>
      </c>
      <c r="M40" s="45">
        <f t="shared" si="4"/>
        <v>-79567472</v>
      </c>
      <c r="N40" s="45">
        <f>+M40</f>
        <v>-79567472</v>
      </c>
      <c r="O40" s="45">
        <f t="shared" si="4"/>
        <v>-92225140</v>
      </c>
      <c r="P40" s="45">
        <f t="shared" si="4"/>
        <v>-113584999</v>
      </c>
      <c r="Q40" s="45">
        <f t="shared" si="4"/>
        <v>-118293205</v>
      </c>
      <c r="R40" s="45">
        <f>+Q40</f>
        <v>-118293205</v>
      </c>
      <c r="S40" s="45">
        <f t="shared" si="4"/>
        <v>-136748374</v>
      </c>
      <c r="T40" s="45">
        <f t="shared" si="4"/>
        <v>-147478324</v>
      </c>
      <c r="U40" s="45">
        <f t="shared" si="4"/>
        <v>-161859144</v>
      </c>
      <c r="V40" s="45">
        <f>+U40</f>
        <v>-161859144</v>
      </c>
      <c r="W40" s="45">
        <f>+V40</f>
        <v>-161859144</v>
      </c>
      <c r="X40" s="45">
        <f t="shared" si="4"/>
        <v>-158309084</v>
      </c>
      <c r="Y40" s="45">
        <f t="shared" si="4"/>
        <v>-3550060</v>
      </c>
      <c r="Z40" s="46">
        <f>+IF(X40&lt;&gt;0,+(Y40/X40)*100,0)</f>
        <v>2.2424866029797759</v>
      </c>
      <c r="AA40" s="47">
        <f t="shared" si="4"/>
        <v>-158309084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-11497</v>
      </c>
      <c r="D6" s="18"/>
      <c r="E6" s="19"/>
      <c r="F6" s="20"/>
      <c r="G6" s="20"/>
      <c r="H6" s="20">
        <v>-1330</v>
      </c>
      <c r="I6" s="20"/>
      <c r="J6" s="20">
        <v>-1330</v>
      </c>
      <c r="K6" s="20">
        <v>-127132</v>
      </c>
      <c r="L6" s="20">
        <v>-134274</v>
      </c>
      <c r="M6" s="20">
        <v>-210726</v>
      </c>
      <c r="N6" s="20">
        <v>-472132</v>
      </c>
      <c r="O6" s="20">
        <v>214122</v>
      </c>
      <c r="P6" s="20">
        <v>38274156</v>
      </c>
      <c r="Q6" s="20">
        <v>-170087</v>
      </c>
      <c r="R6" s="20">
        <v>38318191</v>
      </c>
      <c r="S6" s="20">
        <v>-21734</v>
      </c>
      <c r="T6" s="20">
        <v>-19217</v>
      </c>
      <c r="U6" s="20">
        <v>-69605</v>
      </c>
      <c r="V6" s="20">
        <v>-110556</v>
      </c>
      <c r="W6" s="20">
        <v>37734173</v>
      </c>
      <c r="X6" s="20"/>
      <c r="Y6" s="20">
        <v>37734173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404183</v>
      </c>
      <c r="D7" s="18"/>
      <c r="E7" s="19"/>
      <c r="F7" s="20"/>
      <c r="G7" s="20">
        <v>206022</v>
      </c>
      <c r="H7" s="20">
        <v>-62588788</v>
      </c>
      <c r="I7" s="20">
        <v>-59028067</v>
      </c>
      <c r="J7" s="20">
        <v>-121410833</v>
      </c>
      <c r="K7" s="20">
        <v>-1050811</v>
      </c>
      <c r="L7" s="20">
        <v>-32267495</v>
      </c>
      <c r="M7" s="20">
        <v>-60911914</v>
      </c>
      <c r="N7" s="20">
        <v>-94230220</v>
      </c>
      <c r="O7" s="20">
        <v>9859903</v>
      </c>
      <c r="P7" s="20">
        <v>-35357277</v>
      </c>
      <c r="Q7" s="20">
        <v>-31684526</v>
      </c>
      <c r="R7" s="20">
        <v>-57181900</v>
      </c>
      <c r="S7" s="20">
        <v>-29709731</v>
      </c>
      <c r="T7" s="20">
        <v>-31090359</v>
      </c>
      <c r="U7" s="20">
        <v>-30124721</v>
      </c>
      <c r="V7" s="20">
        <v>-90924811</v>
      </c>
      <c r="W7" s="20">
        <v>-363747764</v>
      </c>
      <c r="X7" s="20"/>
      <c r="Y7" s="20">
        <v>-363747764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-799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>
        <v>-249317</v>
      </c>
      <c r="T9" s="20">
        <v>-41504</v>
      </c>
      <c r="U9" s="20">
        <v>-328756</v>
      </c>
      <c r="V9" s="20">
        <v>-619577</v>
      </c>
      <c r="W9" s="20">
        <v>-619577</v>
      </c>
      <c r="X9" s="20"/>
      <c r="Y9" s="20">
        <v>-619577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-2394783</v>
      </c>
      <c r="D10" s="18"/>
      <c r="E10" s="19"/>
      <c r="F10" s="20"/>
      <c r="G10" s="20"/>
      <c r="H10" s="20"/>
      <c r="I10" s="20"/>
      <c r="J10" s="20"/>
      <c r="K10" s="20">
        <v>-342529</v>
      </c>
      <c r="L10" s="20">
        <v>-421591</v>
      </c>
      <c r="M10" s="20">
        <v>-299475</v>
      </c>
      <c r="N10" s="20">
        <v>-1063595</v>
      </c>
      <c r="O10" s="20">
        <v>-434495</v>
      </c>
      <c r="P10" s="20">
        <v>-183277</v>
      </c>
      <c r="Q10" s="20">
        <v>-4678634</v>
      </c>
      <c r="R10" s="20">
        <v>-5296406</v>
      </c>
      <c r="S10" s="20">
        <v>-692295</v>
      </c>
      <c r="T10" s="20">
        <v>-556923</v>
      </c>
      <c r="U10" s="20">
        <v>-83981</v>
      </c>
      <c r="V10" s="20">
        <v>-1333199</v>
      </c>
      <c r="W10" s="20">
        <v>-7693200</v>
      </c>
      <c r="X10" s="20"/>
      <c r="Y10" s="20">
        <v>-7693200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-2002896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206022</v>
      </c>
      <c r="H17" s="28">
        <f t="shared" si="0"/>
        <v>-62590118</v>
      </c>
      <c r="I17" s="28">
        <f t="shared" si="0"/>
        <v>-59028067</v>
      </c>
      <c r="J17" s="28">
        <f t="shared" si="0"/>
        <v>-121412163</v>
      </c>
      <c r="K17" s="28">
        <f t="shared" si="0"/>
        <v>-1520472</v>
      </c>
      <c r="L17" s="28">
        <f t="shared" si="0"/>
        <v>-32823360</v>
      </c>
      <c r="M17" s="28">
        <f t="shared" si="0"/>
        <v>-61422115</v>
      </c>
      <c r="N17" s="28">
        <f t="shared" si="0"/>
        <v>-95765947</v>
      </c>
      <c r="O17" s="28">
        <f t="shared" si="0"/>
        <v>9639530</v>
      </c>
      <c r="P17" s="28">
        <f t="shared" si="0"/>
        <v>2733602</v>
      </c>
      <c r="Q17" s="28">
        <f t="shared" si="0"/>
        <v>-36533247</v>
      </c>
      <c r="R17" s="28">
        <f t="shared" si="0"/>
        <v>-24160115</v>
      </c>
      <c r="S17" s="28">
        <f t="shared" si="0"/>
        <v>-30673077</v>
      </c>
      <c r="T17" s="28">
        <f t="shared" si="0"/>
        <v>-31708003</v>
      </c>
      <c r="U17" s="28">
        <f t="shared" si="0"/>
        <v>-30607063</v>
      </c>
      <c r="V17" s="28">
        <f t="shared" si="0"/>
        <v>-92988143</v>
      </c>
      <c r="W17" s="28">
        <f t="shared" si="0"/>
        <v>-334326368</v>
      </c>
      <c r="X17" s="28">
        <f t="shared" si="0"/>
        <v>0</v>
      </c>
      <c r="Y17" s="28">
        <f t="shared" si="0"/>
        <v>-334326368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-100427</v>
      </c>
      <c r="M32" s="20"/>
      <c r="N32" s="20">
        <v>-100427</v>
      </c>
      <c r="O32" s="20"/>
      <c r="P32" s="20"/>
      <c r="Q32" s="20">
        <v>-50213</v>
      </c>
      <c r="R32" s="20">
        <v>-50213</v>
      </c>
      <c r="S32" s="20"/>
      <c r="T32" s="20">
        <v>-86000</v>
      </c>
      <c r="U32" s="20">
        <v>-4596301</v>
      </c>
      <c r="V32" s="20">
        <v>-4682301</v>
      </c>
      <c r="W32" s="20">
        <v>-4832941</v>
      </c>
      <c r="X32" s="20"/>
      <c r="Y32" s="20">
        <v>-4832941</v>
      </c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-100427</v>
      </c>
      <c r="M36" s="28">
        <f t="shared" si="2"/>
        <v>0</v>
      </c>
      <c r="N36" s="28">
        <f t="shared" si="2"/>
        <v>-100427</v>
      </c>
      <c r="O36" s="28">
        <f t="shared" si="2"/>
        <v>0</v>
      </c>
      <c r="P36" s="28">
        <f t="shared" si="2"/>
        <v>0</v>
      </c>
      <c r="Q36" s="28">
        <f t="shared" si="2"/>
        <v>-50213</v>
      </c>
      <c r="R36" s="28">
        <f t="shared" si="2"/>
        <v>-50213</v>
      </c>
      <c r="S36" s="28">
        <f t="shared" si="2"/>
        <v>0</v>
      </c>
      <c r="T36" s="28">
        <f t="shared" si="2"/>
        <v>-86000</v>
      </c>
      <c r="U36" s="28">
        <f t="shared" si="2"/>
        <v>-4596301</v>
      </c>
      <c r="V36" s="28">
        <f t="shared" si="2"/>
        <v>-4682301</v>
      </c>
      <c r="W36" s="28">
        <f t="shared" si="2"/>
        <v>-4832941</v>
      </c>
      <c r="X36" s="28">
        <f t="shared" si="2"/>
        <v>0</v>
      </c>
      <c r="Y36" s="28">
        <f t="shared" si="2"/>
        <v>-4832941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-2002896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206022</v>
      </c>
      <c r="H38" s="2">
        <f t="shared" si="3"/>
        <v>-62590118</v>
      </c>
      <c r="I38" s="2">
        <f t="shared" si="3"/>
        <v>-59028067</v>
      </c>
      <c r="J38" s="2">
        <f t="shared" si="3"/>
        <v>-121412163</v>
      </c>
      <c r="K38" s="2">
        <f t="shared" si="3"/>
        <v>-1520472</v>
      </c>
      <c r="L38" s="2">
        <f t="shared" si="3"/>
        <v>-32923787</v>
      </c>
      <c r="M38" s="2">
        <f t="shared" si="3"/>
        <v>-61422115</v>
      </c>
      <c r="N38" s="2">
        <f t="shared" si="3"/>
        <v>-95866374</v>
      </c>
      <c r="O38" s="2">
        <f t="shared" si="3"/>
        <v>9639530</v>
      </c>
      <c r="P38" s="2">
        <f t="shared" si="3"/>
        <v>2733602</v>
      </c>
      <c r="Q38" s="2">
        <f t="shared" si="3"/>
        <v>-36583460</v>
      </c>
      <c r="R38" s="2">
        <f t="shared" si="3"/>
        <v>-24210328</v>
      </c>
      <c r="S38" s="2">
        <f t="shared" si="3"/>
        <v>-30673077</v>
      </c>
      <c r="T38" s="2">
        <f t="shared" si="3"/>
        <v>-31794003</v>
      </c>
      <c r="U38" s="2">
        <f t="shared" si="3"/>
        <v>-35203364</v>
      </c>
      <c r="V38" s="2">
        <f t="shared" si="3"/>
        <v>-97670444</v>
      </c>
      <c r="W38" s="2">
        <f t="shared" si="3"/>
        <v>-339159309</v>
      </c>
      <c r="X38" s="2">
        <f t="shared" si="3"/>
        <v>0</v>
      </c>
      <c r="Y38" s="2">
        <f t="shared" si="3"/>
        <v>-339159309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206022</v>
      </c>
      <c r="I39" s="2">
        <f>+H40+I60</f>
        <v>-62384096</v>
      </c>
      <c r="J39" s="2">
        <f>+G39</f>
        <v>0</v>
      </c>
      <c r="K39" s="2">
        <f>+I40+K60</f>
        <v>-121412163</v>
      </c>
      <c r="L39" s="2">
        <f>+K40+L60</f>
        <v>-122932635</v>
      </c>
      <c r="M39" s="2">
        <f>+L40+M60</f>
        <v>-155856422</v>
      </c>
      <c r="N39" s="2">
        <f>+K39</f>
        <v>-121412163</v>
      </c>
      <c r="O39" s="2">
        <f>+M40+O60</f>
        <v>-217278537</v>
      </c>
      <c r="P39" s="2">
        <f>+O40+P60</f>
        <v>-207639007</v>
      </c>
      <c r="Q39" s="2">
        <f>+P40+Q60</f>
        <v>-204905405</v>
      </c>
      <c r="R39" s="2">
        <f>+O39</f>
        <v>-217278537</v>
      </c>
      <c r="S39" s="2">
        <f>+Q40+S60</f>
        <v>-241488865</v>
      </c>
      <c r="T39" s="2">
        <f>+S40+T60</f>
        <v>-272161942</v>
      </c>
      <c r="U39" s="2">
        <f>+T40+U60</f>
        <v>-303955945</v>
      </c>
      <c r="V39" s="2">
        <f>+S39</f>
        <v>-241488865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-2002896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206022</v>
      </c>
      <c r="H40" s="45">
        <f t="shared" si="4"/>
        <v>-62384096</v>
      </c>
      <c r="I40" s="45">
        <f t="shared" si="4"/>
        <v>-121412163</v>
      </c>
      <c r="J40" s="45">
        <f>+I40</f>
        <v>-121412163</v>
      </c>
      <c r="K40" s="45">
        <f t="shared" si="4"/>
        <v>-122932635</v>
      </c>
      <c r="L40" s="45">
        <f t="shared" si="4"/>
        <v>-155856422</v>
      </c>
      <c r="M40" s="45">
        <f t="shared" si="4"/>
        <v>-217278537</v>
      </c>
      <c r="N40" s="45">
        <f>+M40</f>
        <v>-217278537</v>
      </c>
      <c r="O40" s="45">
        <f t="shared" si="4"/>
        <v>-207639007</v>
      </c>
      <c r="P40" s="45">
        <f t="shared" si="4"/>
        <v>-204905405</v>
      </c>
      <c r="Q40" s="45">
        <f t="shared" si="4"/>
        <v>-241488865</v>
      </c>
      <c r="R40" s="45">
        <f>+Q40</f>
        <v>-241488865</v>
      </c>
      <c r="S40" s="45">
        <f t="shared" si="4"/>
        <v>-272161942</v>
      </c>
      <c r="T40" s="45">
        <f t="shared" si="4"/>
        <v>-303955945</v>
      </c>
      <c r="U40" s="45">
        <f t="shared" si="4"/>
        <v>-339159309</v>
      </c>
      <c r="V40" s="45">
        <f>+U40</f>
        <v>-339159309</v>
      </c>
      <c r="W40" s="45">
        <f>+V40</f>
        <v>-339159309</v>
      </c>
      <c r="X40" s="45">
        <f t="shared" si="4"/>
        <v>0</v>
      </c>
      <c r="Y40" s="45">
        <f t="shared" si="4"/>
        <v>-339159309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56225767</v>
      </c>
      <c r="D6" s="18"/>
      <c r="E6" s="19"/>
      <c r="F6" s="20"/>
      <c r="G6" s="20">
        <v>5274815</v>
      </c>
      <c r="H6" s="20">
        <v>97494</v>
      </c>
      <c r="I6" s="20">
        <v>139989</v>
      </c>
      <c r="J6" s="20">
        <v>5512298</v>
      </c>
      <c r="K6" s="20">
        <v>102479</v>
      </c>
      <c r="L6" s="20">
        <v>123814</v>
      </c>
      <c r="M6" s="20">
        <v>171247</v>
      </c>
      <c r="N6" s="20">
        <v>397540</v>
      </c>
      <c r="O6" s="20">
        <v>115327</v>
      </c>
      <c r="P6" s="20">
        <v>136867</v>
      </c>
      <c r="Q6" s="20">
        <v>145035</v>
      </c>
      <c r="R6" s="20">
        <v>397229</v>
      </c>
      <c r="S6" s="20">
        <v>114618</v>
      </c>
      <c r="T6" s="20">
        <v>192418</v>
      </c>
      <c r="U6" s="20">
        <v>157429</v>
      </c>
      <c r="V6" s="20">
        <v>464465</v>
      </c>
      <c r="W6" s="20">
        <v>6771532</v>
      </c>
      <c r="X6" s="20"/>
      <c r="Y6" s="20">
        <v>6771532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366242777</v>
      </c>
      <c r="D7" s="18"/>
      <c r="E7" s="19">
        <v>874138600</v>
      </c>
      <c r="F7" s="20">
        <v>874138600</v>
      </c>
      <c r="G7" s="20">
        <v>34493158</v>
      </c>
      <c r="H7" s="20">
        <v>69020</v>
      </c>
      <c r="I7" s="20">
        <v>83452</v>
      </c>
      <c r="J7" s="20">
        <v>34645630</v>
      </c>
      <c r="K7" s="20">
        <v>76394</v>
      </c>
      <c r="L7" s="20">
        <v>238860</v>
      </c>
      <c r="M7" s="20">
        <v>34825</v>
      </c>
      <c r="N7" s="20">
        <v>350079</v>
      </c>
      <c r="O7" s="20">
        <v>149153</v>
      </c>
      <c r="P7" s="20">
        <v>143330</v>
      </c>
      <c r="Q7" s="20">
        <v>121856</v>
      </c>
      <c r="R7" s="20">
        <v>414339</v>
      </c>
      <c r="S7" s="20">
        <v>98794</v>
      </c>
      <c r="T7" s="20">
        <v>259101</v>
      </c>
      <c r="U7" s="20">
        <v>117086</v>
      </c>
      <c r="V7" s="20">
        <v>474981</v>
      </c>
      <c r="W7" s="20">
        <v>35885029</v>
      </c>
      <c r="X7" s="20">
        <v>874138600</v>
      </c>
      <c r="Y7" s="20">
        <v>-838253571</v>
      </c>
      <c r="Z7" s="21">
        <v>-95.894812447362469</v>
      </c>
      <c r="AA7" s="22">
        <v>874138600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28520799</v>
      </c>
      <c r="F9" s="20">
        <v>29035799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29035799</v>
      </c>
      <c r="Y9" s="20">
        <v>-29035799</v>
      </c>
      <c r="Z9" s="21">
        <v>-100</v>
      </c>
      <c r="AA9" s="22">
        <v>29035799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15100000</v>
      </c>
      <c r="F10" s="20">
        <v>15100000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15100000</v>
      </c>
      <c r="Y10" s="20">
        <v>-15100000</v>
      </c>
      <c r="Z10" s="21">
        <v>-100</v>
      </c>
      <c r="AA10" s="22">
        <v>15100000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40687838</v>
      </c>
      <c r="D14" s="18"/>
      <c r="E14" s="19"/>
      <c r="F14" s="20"/>
      <c r="G14" s="20">
        <v>412150</v>
      </c>
      <c r="H14" s="20">
        <v>3104514</v>
      </c>
      <c r="I14" s="20">
        <v>3536989</v>
      </c>
      <c r="J14" s="20">
        <v>7053653</v>
      </c>
      <c r="K14" s="20">
        <v>3587026</v>
      </c>
      <c r="L14" s="20">
        <v>5416699</v>
      </c>
      <c r="M14" s="20">
        <v>3504130</v>
      </c>
      <c r="N14" s="20">
        <v>12507855</v>
      </c>
      <c r="O14" s="20">
        <v>970402</v>
      </c>
      <c r="P14" s="20">
        <v>5846676</v>
      </c>
      <c r="Q14" s="20">
        <v>1509019</v>
      </c>
      <c r="R14" s="20">
        <v>8326097</v>
      </c>
      <c r="S14" s="20">
        <v>6096067</v>
      </c>
      <c r="T14" s="20">
        <v>3886893</v>
      </c>
      <c r="U14" s="20">
        <v>10508838</v>
      </c>
      <c r="V14" s="20">
        <v>20491798</v>
      </c>
      <c r="W14" s="20">
        <v>48379403</v>
      </c>
      <c r="X14" s="20"/>
      <c r="Y14" s="20">
        <v>48379403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463156382</v>
      </c>
      <c r="D17" s="26">
        <f>SUM(D6:D16)</f>
        <v>0</v>
      </c>
      <c r="E17" s="27">
        <f t="shared" si="0"/>
        <v>917759399</v>
      </c>
      <c r="F17" s="28">
        <f t="shared" si="0"/>
        <v>918274399</v>
      </c>
      <c r="G17" s="28">
        <f t="shared" si="0"/>
        <v>40180123</v>
      </c>
      <c r="H17" s="28">
        <f t="shared" si="0"/>
        <v>3271028</v>
      </c>
      <c r="I17" s="28">
        <f t="shared" si="0"/>
        <v>3760430</v>
      </c>
      <c r="J17" s="28">
        <f t="shared" si="0"/>
        <v>47211581</v>
      </c>
      <c r="K17" s="28">
        <f t="shared" si="0"/>
        <v>3765899</v>
      </c>
      <c r="L17" s="28">
        <f t="shared" si="0"/>
        <v>5779373</v>
      </c>
      <c r="M17" s="28">
        <f t="shared" si="0"/>
        <v>3710202</v>
      </c>
      <c r="N17" s="28">
        <f t="shared" si="0"/>
        <v>13255474</v>
      </c>
      <c r="O17" s="28">
        <f t="shared" si="0"/>
        <v>1234882</v>
      </c>
      <c r="P17" s="28">
        <f t="shared" si="0"/>
        <v>6126873</v>
      </c>
      <c r="Q17" s="28">
        <f t="shared" si="0"/>
        <v>1775910</v>
      </c>
      <c r="R17" s="28">
        <f t="shared" si="0"/>
        <v>9137665</v>
      </c>
      <c r="S17" s="28">
        <f t="shared" si="0"/>
        <v>6309479</v>
      </c>
      <c r="T17" s="28">
        <f t="shared" si="0"/>
        <v>4338412</v>
      </c>
      <c r="U17" s="28">
        <f t="shared" si="0"/>
        <v>10783353</v>
      </c>
      <c r="V17" s="28">
        <f t="shared" si="0"/>
        <v>21431244</v>
      </c>
      <c r="W17" s="28">
        <f t="shared" si="0"/>
        <v>91035964</v>
      </c>
      <c r="X17" s="28">
        <f t="shared" si="0"/>
        <v>918274399</v>
      </c>
      <c r="Y17" s="28">
        <f t="shared" si="0"/>
        <v>-827238435</v>
      </c>
      <c r="Z17" s="29">
        <f>+IF(X17&lt;&gt;0,+(Y17/X17)*100,0)</f>
        <v>-90.086191654788792</v>
      </c>
      <c r="AA17" s="30">
        <f>SUM(AA6:AA16)</f>
        <v>918274399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-144952</v>
      </c>
      <c r="D23" s="40"/>
      <c r="E23" s="19">
        <v>-105218</v>
      </c>
      <c r="F23" s="20"/>
      <c r="G23" s="36">
        <v>35927</v>
      </c>
      <c r="H23" s="36">
        <v>-35927</v>
      </c>
      <c r="I23" s="36">
        <v>39810</v>
      </c>
      <c r="J23" s="20">
        <v>39810</v>
      </c>
      <c r="K23" s="36">
        <v>3917753</v>
      </c>
      <c r="L23" s="36">
        <v>-7872035</v>
      </c>
      <c r="M23" s="20">
        <v>3944358</v>
      </c>
      <c r="N23" s="36">
        <v>-9924</v>
      </c>
      <c r="O23" s="36">
        <v>-1534</v>
      </c>
      <c r="P23" s="36">
        <v>-26309</v>
      </c>
      <c r="Q23" s="20">
        <v>161876</v>
      </c>
      <c r="R23" s="36">
        <v>134033</v>
      </c>
      <c r="S23" s="36">
        <v>-51124</v>
      </c>
      <c r="T23" s="20">
        <v>-133691</v>
      </c>
      <c r="U23" s="36">
        <v>181446</v>
      </c>
      <c r="V23" s="36">
        <v>-3369</v>
      </c>
      <c r="W23" s="36">
        <v>160550</v>
      </c>
      <c r="X23" s="20">
        <v>-48870</v>
      </c>
      <c r="Y23" s="36">
        <v>209420</v>
      </c>
      <c r="Z23" s="37">
        <v>-428.52465725393898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-60128809</v>
      </c>
      <c r="F26" s="20">
        <v>-58923377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-58923377</v>
      </c>
      <c r="Y26" s="20">
        <v>58923377</v>
      </c>
      <c r="Z26" s="21">
        <v>-100</v>
      </c>
      <c r="AA26" s="22">
        <v>-58923377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-144952</v>
      </c>
      <c r="D27" s="26">
        <f>SUM(D21:D26)</f>
        <v>0</v>
      </c>
      <c r="E27" s="27">
        <f t="shared" si="1"/>
        <v>-60234027</v>
      </c>
      <c r="F27" s="28">
        <f t="shared" si="1"/>
        <v>-58923377</v>
      </c>
      <c r="G27" s="28">
        <f t="shared" si="1"/>
        <v>35927</v>
      </c>
      <c r="H27" s="28">
        <f t="shared" si="1"/>
        <v>-35927</v>
      </c>
      <c r="I27" s="28">
        <f t="shared" si="1"/>
        <v>39810</v>
      </c>
      <c r="J27" s="28">
        <f t="shared" si="1"/>
        <v>39810</v>
      </c>
      <c r="K27" s="28">
        <f t="shared" si="1"/>
        <v>3917753</v>
      </c>
      <c r="L27" s="28">
        <f t="shared" si="1"/>
        <v>-7872035</v>
      </c>
      <c r="M27" s="28">
        <f t="shared" si="1"/>
        <v>3944358</v>
      </c>
      <c r="N27" s="28">
        <f t="shared" si="1"/>
        <v>-9924</v>
      </c>
      <c r="O27" s="28">
        <f t="shared" si="1"/>
        <v>-1534</v>
      </c>
      <c r="P27" s="28">
        <f t="shared" si="1"/>
        <v>-26309</v>
      </c>
      <c r="Q27" s="28">
        <f t="shared" si="1"/>
        <v>161876</v>
      </c>
      <c r="R27" s="28">
        <f t="shared" si="1"/>
        <v>134033</v>
      </c>
      <c r="S27" s="28">
        <f t="shared" si="1"/>
        <v>-51124</v>
      </c>
      <c r="T27" s="28">
        <f t="shared" si="1"/>
        <v>-133691</v>
      </c>
      <c r="U27" s="28">
        <f t="shared" si="1"/>
        <v>181446</v>
      </c>
      <c r="V27" s="28">
        <f t="shared" si="1"/>
        <v>-3369</v>
      </c>
      <c r="W27" s="28">
        <f t="shared" si="1"/>
        <v>160550</v>
      </c>
      <c r="X27" s="28">
        <f t="shared" si="1"/>
        <v>-58972247</v>
      </c>
      <c r="Y27" s="28">
        <f t="shared" si="1"/>
        <v>59132797</v>
      </c>
      <c r="Z27" s="29">
        <f>+IF(X27&lt;&gt;0,+(Y27/X27)*100,0)</f>
        <v>-100.27224670614976</v>
      </c>
      <c r="AA27" s="30">
        <f>SUM(AA21:AA26)</f>
        <v>-58923377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25905</v>
      </c>
      <c r="Q32" s="20"/>
      <c r="R32" s="20">
        <v>25905</v>
      </c>
      <c r="S32" s="20"/>
      <c r="T32" s="20"/>
      <c r="U32" s="20"/>
      <c r="V32" s="20"/>
      <c r="W32" s="20">
        <v>25905</v>
      </c>
      <c r="X32" s="20"/>
      <c r="Y32" s="20">
        <v>25905</v>
      </c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25905</v>
      </c>
      <c r="Q36" s="28">
        <f t="shared" si="2"/>
        <v>0</v>
      </c>
      <c r="R36" s="28">
        <f t="shared" si="2"/>
        <v>25905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25905</v>
      </c>
      <c r="X36" s="28">
        <f t="shared" si="2"/>
        <v>0</v>
      </c>
      <c r="Y36" s="28">
        <f t="shared" si="2"/>
        <v>25905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463011430</v>
      </c>
      <c r="D38" s="32">
        <f>+D17+D27+D36</f>
        <v>0</v>
      </c>
      <c r="E38" s="33">
        <f t="shared" si="3"/>
        <v>857525372</v>
      </c>
      <c r="F38" s="2">
        <f t="shared" si="3"/>
        <v>859351022</v>
      </c>
      <c r="G38" s="2">
        <f t="shared" si="3"/>
        <v>40216050</v>
      </c>
      <c r="H38" s="2">
        <f t="shared" si="3"/>
        <v>3235101</v>
      </c>
      <c r="I38" s="2">
        <f t="shared" si="3"/>
        <v>3800240</v>
      </c>
      <c r="J38" s="2">
        <f t="shared" si="3"/>
        <v>47251391</v>
      </c>
      <c r="K38" s="2">
        <f t="shared" si="3"/>
        <v>7683652</v>
      </c>
      <c r="L38" s="2">
        <f t="shared" si="3"/>
        <v>-2092662</v>
      </c>
      <c r="M38" s="2">
        <f t="shared" si="3"/>
        <v>7654560</v>
      </c>
      <c r="N38" s="2">
        <f t="shared" si="3"/>
        <v>13245550</v>
      </c>
      <c r="O38" s="2">
        <f t="shared" si="3"/>
        <v>1233348</v>
      </c>
      <c r="P38" s="2">
        <f t="shared" si="3"/>
        <v>6126469</v>
      </c>
      <c r="Q38" s="2">
        <f t="shared" si="3"/>
        <v>1937786</v>
      </c>
      <c r="R38" s="2">
        <f t="shared" si="3"/>
        <v>9297603</v>
      </c>
      <c r="S38" s="2">
        <f t="shared" si="3"/>
        <v>6258355</v>
      </c>
      <c r="T38" s="2">
        <f t="shared" si="3"/>
        <v>4204721</v>
      </c>
      <c r="U38" s="2">
        <f t="shared" si="3"/>
        <v>10964799</v>
      </c>
      <c r="V38" s="2">
        <f t="shared" si="3"/>
        <v>21427875</v>
      </c>
      <c r="W38" s="2">
        <f t="shared" si="3"/>
        <v>91222419</v>
      </c>
      <c r="X38" s="2">
        <f t="shared" si="3"/>
        <v>859302152</v>
      </c>
      <c r="Y38" s="2">
        <f t="shared" si="3"/>
        <v>-768079733</v>
      </c>
      <c r="Z38" s="34">
        <f>+IF(X38&lt;&gt;0,+(Y38/X38)*100,0)</f>
        <v>-89.384127714834349</v>
      </c>
      <c r="AA38" s="35">
        <f>+AA17+AA27+AA36</f>
        <v>859351022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40216050</v>
      </c>
      <c r="I39" s="2">
        <f>+H40+I60</f>
        <v>43451151</v>
      </c>
      <c r="J39" s="2">
        <f>+G39</f>
        <v>0</v>
      </c>
      <c r="K39" s="2">
        <f>+I40+K60</f>
        <v>47251391</v>
      </c>
      <c r="L39" s="2">
        <f>+K40+L60</f>
        <v>54935043</v>
      </c>
      <c r="M39" s="2">
        <f>+L40+M60</f>
        <v>52842381</v>
      </c>
      <c r="N39" s="2">
        <f>+K39</f>
        <v>47251391</v>
      </c>
      <c r="O39" s="2">
        <f>+M40+O60</f>
        <v>60496941</v>
      </c>
      <c r="P39" s="2">
        <f>+O40+P60</f>
        <v>61730289</v>
      </c>
      <c r="Q39" s="2">
        <f>+P40+Q60</f>
        <v>67856758</v>
      </c>
      <c r="R39" s="2">
        <f>+O39</f>
        <v>60496941</v>
      </c>
      <c r="S39" s="2">
        <f>+Q40+S60</f>
        <v>69794544</v>
      </c>
      <c r="T39" s="2">
        <f>+S40+T60</f>
        <v>76052899</v>
      </c>
      <c r="U39" s="2">
        <f>+T40+U60</f>
        <v>80257620</v>
      </c>
      <c r="V39" s="2">
        <f>+S39</f>
        <v>69794544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463011430</v>
      </c>
      <c r="D40" s="43">
        <f t="shared" ref="D40:AA40" si="4">+D38+D39</f>
        <v>0</v>
      </c>
      <c r="E40" s="44">
        <f t="shared" si="4"/>
        <v>857525372</v>
      </c>
      <c r="F40" s="45">
        <f t="shared" si="4"/>
        <v>859351022</v>
      </c>
      <c r="G40" s="45">
        <f t="shared" si="4"/>
        <v>40216050</v>
      </c>
      <c r="H40" s="45">
        <f t="shared" si="4"/>
        <v>43451151</v>
      </c>
      <c r="I40" s="45">
        <f t="shared" si="4"/>
        <v>47251391</v>
      </c>
      <c r="J40" s="45">
        <f>+I40</f>
        <v>47251391</v>
      </c>
      <c r="K40" s="45">
        <f t="shared" si="4"/>
        <v>54935043</v>
      </c>
      <c r="L40" s="45">
        <f t="shared" si="4"/>
        <v>52842381</v>
      </c>
      <c r="M40" s="45">
        <f t="shared" si="4"/>
        <v>60496941</v>
      </c>
      <c r="N40" s="45">
        <f>+M40</f>
        <v>60496941</v>
      </c>
      <c r="O40" s="45">
        <f t="shared" si="4"/>
        <v>61730289</v>
      </c>
      <c r="P40" s="45">
        <f t="shared" si="4"/>
        <v>67856758</v>
      </c>
      <c r="Q40" s="45">
        <f t="shared" si="4"/>
        <v>69794544</v>
      </c>
      <c r="R40" s="45">
        <f>+Q40</f>
        <v>69794544</v>
      </c>
      <c r="S40" s="45">
        <f t="shared" si="4"/>
        <v>76052899</v>
      </c>
      <c r="T40" s="45">
        <f t="shared" si="4"/>
        <v>80257620</v>
      </c>
      <c r="U40" s="45">
        <f t="shared" si="4"/>
        <v>91222419</v>
      </c>
      <c r="V40" s="45">
        <f>+U40</f>
        <v>91222419</v>
      </c>
      <c r="W40" s="45">
        <f>+V40</f>
        <v>91222419</v>
      </c>
      <c r="X40" s="45">
        <f t="shared" si="4"/>
        <v>859302152</v>
      </c>
      <c r="Y40" s="45">
        <f t="shared" si="4"/>
        <v>-768079733</v>
      </c>
      <c r="Z40" s="46">
        <f>+IF(X40&lt;&gt;0,+(Y40/X40)*100,0)</f>
        <v>-89.384127714834349</v>
      </c>
      <c r="AA40" s="47">
        <f t="shared" si="4"/>
        <v>859351022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85743300</v>
      </c>
      <c r="D7" s="18"/>
      <c r="E7" s="19"/>
      <c r="F7" s="20"/>
      <c r="G7" s="20">
        <v>7161744</v>
      </c>
      <c r="H7" s="20">
        <v>7611402</v>
      </c>
      <c r="I7" s="20">
        <v>6949512</v>
      </c>
      <c r="J7" s="20">
        <v>21722658</v>
      </c>
      <c r="K7" s="20">
        <v>7492997</v>
      </c>
      <c r="L7" s="20">
        <v>6259466</v>
      </c>
      <c r="M7" s="20">
        <v>7258466</v>
      </c>
      <c r="N7" s="20">
        <v>21010929</v>
      </c>
      <c r="O7" s="20">
        <v>7380896</v>
      </c>
      <c r="P7" s="20">
        <v>6963775</v>
      </c>
      <c r="Q7" s="20">
        <v>7194532</v>
      </c>
      <c r="R7" s="20">
        <v>21539203</v>
      </c>
      <c r="S7" s="20">
        <v>6710343</v>
      </c>
      <c r="T7" s="20">
        <v>7501779</v>
      </c>
      <c r="U7" s="20">
        <v>7981256</v>
      </c>
      <c r="V7" s="20">
        <v>22193378</v>
      </c>
      <c r="W7" s="20">
        <v>86466168</v>
      </c>
      <c r="X7" s="20"/>
      <c r="Y7" s="20">
        <v>86466168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206869</v>
      </c>
      <c r="D14" s="18"/>
      <c r="E14" s="19"/>
      <c r="F14" s="20"/>
      <c r="G14" s="20">
        <v>-1664997</v>
      </c>
      <c r="H14" s="20">
        <v>-27194829</v>
      </c>
      <c r="I14" s="20">
        <v>-25848982</v>
      </c>
      <c r="J14" s="20">
        <v>-54708808</v>
      </c>
      <c r="K14" s="20">
        <v>-15637220</v>
      </c>
      <c r="L14" s="20">
        <v>-15010426</v>
      </c>
      <c r="M14" s="20">
        <v>-14730123</v>
      </c>
      <c r="N14" s="20">
        <v>-45377769</v>
      </c>
      <c r="O14" s="20">
        <v>-15251563</v>
      </c>
      <c r="P14" s="20">
        <v>-17721882</v>
      </c>
      <c r="Q14" s="20">
        <v>-15653297</v>
      </c>
      <c r="R14" s="20">
        <v>-48626742</v>
      </c>
      <c r="S14" s="20">
        <v>-15961730</v>
      </c>
      <c r="T14" s="20">
        <v>-14526757</v>
      </c>
      <c r="U14" s="20">
        <v>-15119028</v>
      </c>
      <c r="V14" s="20">
        <v>-45607515</v>
      </c>
      <c r="W14" s="20">
        <v>-194320834</v>
      </c>
      <c r="X14" s="20"/>
      <c r="Y14" s="20">
        <v>-194320834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56141351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142091520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5496747</v>
      </c>
      <c r="H17" s="28">
        <f t="shared" si="0"/>
        <v>-19583427</v>
      </c>
      <c r="I17" s="28">
        <f t="shared" si="0"/>
        <v>-18899470</v>
      </c>
      <c r="J17" s="28">
        <f t="shared" si="0"/>
        <v>-32986150</v>
      </c>
      <c r="K17" s="28">
        <f t="shared" si="0"/>
        <v>-8144223</v>
      </c>
      <c r="L17" s="28">
        <f t="shared" si="0"/>
        <v>-8750960</v>
      </c>
      <c r="M17" s="28">
        <f t="shared" si="0"/>
        <v>-7471657</v>
      </c>
      <c r="N17" s="28">
        <f t="shared" si="0"/>
        <v>-24366840</v>
      </c>
      <c r="O17" s="28">
        <f t="shared" si="0"/>
        <v>-7870667</v>
      </c>
      <c r="P17" s="28">
        <f t="shared" si="0"/>
        <v>-10758107</v>
      </c>
      <c r="Q17" s="28">
        <f t="shared" si="0"/>
        <v>-8458765</v>
      </c>
      <c r="R17" s="28">
        <f t="shared" si="0"/>
        <v>-27087539</v>
      </c>
      <c r="S17" s="28">
        <f t="shared" si="0"/>
        <v>-9251387</v>
      </c>
      <c r="T17" s="28">
        <f t="shared" si="0"/>
        <v>-7024978</v>
      </c>
      <c r="U17" s="28">
        <f t="shared" si="0"/>
        <v>-7137772</v>
      </c>
      <c r="V17" s="28">
        <f t="shared" si="0"/>
        <v>-23414137</v>
      </c>
      <c r="W17" s="28">
        <f t="shared" si="0"/>
        <v>-107854666</v>
      </c>
      <c r="X17" s="28">
        <f t="shared" si="0"/>
        <v>0</v>
      </c>
      <c r="Y17" s="28">
        <f t="shared" si="0"/>
        <v>-107854666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>
        <v>-1567439</v>
      </c>
      <c r="N26" s="20">
        <v>-1567439</v>
      </c>
      <c r="O26" s="20">
        <v>-117148</v>
      </c>
      <c r="P26" s="20"/>
      <c r="Q26" s="20">
        <v>-243535</v>
      </c>
      <c r="R26" s="20">
        <v>-360683</v>
      </c>
      <c r="S26" s="20">
        <v>-1842385</v>
      </c>
      <c r="T26" s="20">
        <v>-201770</v>
      </c>
      <c r="U26" s="20">
        <v>-5606630</v>
      </c>
      <c r="V26" s="20">
        <v>-7650785</v>
      </c>
      <c r="W26" s="20">
        <v>-9578907</v>
      </c>
      <c r="X26" s="20"/>
      <c r="Y26" s="20">
        <v>-9578907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-1567439</v>
      </c>
      <c r="N27" s="28">
        <f t="shared" si="1"/>
        <v>-1567439</v>
      </c>
      <c r="O27" s="28">
        <f t="shared" si="1"/>
        <v>-117148</v>
      </c>
      <c r="P27" s="28">
        <f t="shared" si="1"/>
        <v>0</v>
      </c>
      <c r="Q27" s="28">
        <f t="shared" si="1"/>
        <v>-243535</v>
      </c>
      <c r="R27" s="28">
        <f t="shared" si="1"/>
        <v>-360683</v>
      </c>
      <c r="S27" s="28">
        <f t="shared" si="1"/>
        <v>-1842385</v>
      </c>
      <c r="T27" s="28">
        <f t="shared" si="1"/>
        <v>-201770</v>
      </c>
      <c r="U27" s="28">
        <f t="shared" si="1"/>
        <v>-5606630</v>
      </c>
      <c r="V27" s="28">
        <f t="shared" si="1"/>
        <v>-7650785</v>
      </c>
      <c r="W27" s="28">
        <f t="shared" si="1"/>
        <v>-9578907</v>
      </c>
      <c r="X27" s="28">
        <f t="shared" si="1"/>
        <v>0</v>
      </c>
      <c r="Y27" s="28">
        <f t="shared" si="1"/>
        <v>-9578907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142091520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5496747</v>
      </c>
      <c r="H38" s="2">
        <f t="shared" si="3"/>
        <v>-19583427</v>
      </c>
      <c r="I38" s="2">
        <f t="shared" si="3"/>
        <v>-18899470</v>
      </c>
      <c r="J38" s="2">
        <f t="shared" si="3"/>
        <v>-32986150</v>
      </c>
      <c r="K38" s="2">
        <f t="shared" si="3"/>
        <v>-8144223</v>
      </c>
      <c r="L38" s="2">
        <f t="shared" si="3"/>
        <v>-8750960</v>
      </c>
      <c r="M38" s="2">
        <f t="shared" si="3"/>
        <v>-9039096</v>
      </c>
      <c r="N38" s="2">
        <f t="shared" si="3"/>
        <v>-25934279</v>
      </c>
      <c r="O38" s="2">
        <f t="shared" si="3"/>
        <v>-7987815</v>
      </c>
      <c r="P38" s="2">
        <f t="shared" si="3"/>
        <v>-10758107</v>
      </c>
      <c r="Q38" s="2">
        <f t="shared" si="3"/>
        <v>-8702300</v>
      </c>
      <c r="R38" s="2">
        <f t="shared" si="3"/>
        <v>-27448222</v>
      </c>
      <c r="S38" s="2">
        <f t="shared" si="3"/>
        <v>-11093772</v>
      </c>
      <c r="T38" s="2">
        <f t="shared" si="3"/>
        <v>-7226748</v>
      </c>
      <c r="U38" s="2">
        <f t="shared" si="3"/>
        <v>-12744402</v>
      </c>
      <c r="V38" s="2">
        <f t="shared" si="3"/>
        <v>-31064922</v>
      </c>
      <c r="W38" s="2">
        <f t="shared" si="3"/>
        <v>-117433573</v>
      </c>
      <c r="X38" s="2">
        <f t="shared" si="3"/>
        <v>0</v>
      </c>
      <c r="Y38" s="2">
        <f t="shared" si="3"/>
        <v>-117433573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5496747</v>
      </c>
      <c r="I39" s="2">
        <f>+H40+I60</f>
        <v>-14086680</v>
      </c>
      <c r="J39" s="2">
        <f>+G39</f>
        <v>0</v>
      </c>
      <c r="K39" s="2">
        <f>+I40+K60</f>
        <v>-32986150</v>
      </c>
      <c r="L39" s="2">
        <f>+K40+L60</f>
        <v>-41130373</v>
      </c>
      <c r="M39" s="2">
        <f>+L40+M60</f>
        <v>-49881333</v>
      </c>
      <c r="N39" s="2">
        <f>+K39</f>
        <v>-32986150</v>
      </c>
      <c r="O39" s="2">
        <f>+M40+O60</f>
        <v>-58920429</v>
      </c>
      <c r="P39" s="2">
        <f>+O40+P60</f>
        <v>-66908244</v>
      </c>
      <c r="Q39" s="2">
        <f>+P40+Q60</f>
        <v>-77666351</v>
      </c>
      <c r="R39" s="2">
        <f>+O39</f>
        <v>-58920429</v>
      </c>
      <c r="S39" s="2">
        <f>+Q40+S60</f>
        <v>-86368651</v>
      </c>
      <c r="T39" s="2">
        <f>+S40+T60</f>
        <v>-97462423</v>
      </c>
      <c r="U39" s="2">
        <f>+T40+U60</f>
        <v>-104689171</v>
      </c>
      <c r="V39" s="2">
        <f>+S39</f>
        <v>-86368651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142091520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5496747</v>
      </c>
      <c r="H40" s="45">
        <f t="shared" si="4"/>
        <v>-14086680</v>
      </c>
      <c r="I40" s="45">
        <f t="shared" si="4"/>
        <v>-32986150</v>
      </c>
      <c r="J40" s="45">
        <f>+I40</f>
        <v>-32986150</v>
      </c>
      <c r="K40" s="45">
        <f t="shared" si="4"/>
        <v>-41130373</v>
      </c>
      <c r="L40" s="45">
        <f t="shared" si="4"/>
        <v>-49881333</v>
      </c>
      <c r="M40" s="45">
        <f t="shared" si="4"/>
        <v>-58920429</v>
      </c>
      <c r="N40" s="45">
        <f>+M40</f>
        <v>-58920429</v>
      </c>
      <c r="O40" s="45">
        <f t="shared" si="4"/>
        <v>-66908244</v>
      </c>
      <c r="P40" s="45">
        <f t="shared" si="4"/>
        <v>-77666351</v>
      </c>
      <c r="Q40" s="45">
        <f t="shared" si="4"/>
        <v>-86368651</v>
      </c>
      <c r="R40" s="45">
        <f>+Q40</f>
        <v>-86368651</v>
      </c>
      <c r="S40" s="45">
        <f t="shared" si="4"/>
        <v>-97462423</v>
      </c>
      <c r="T40" s="45">
        <f t="shared" si="4"/>
        <v>-104689171</v>
      </c>
      <c r="U40" s="45">
        <f t="shared" si="4"/>
        <v>-117433573</v>
      </c>
      <c r="V40" s="45">
        <f>+U40</f>
        <v>-117433573</v>
      </c>
      <c r="W40" s="45">
        <f>+V40</f>
        <v>-117433573</v>
      </c>
      <c r="X40" s="45">
        <f t="shared" si="4"/>
        <v>0</v>
      </c>
      <c r="Y40" s="45">
        <f t="shared" si="4"/>
        <v>-117433573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3445890</v>
      </c>
      <c r="D7" s="18"/>
      <c r="E7" s="19">
        <v>38075093</v>
      </c>
      <c r="F7" s="20">
        <v>38076002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>
        <v>2302309</v>
      </c>
      <c r="U7" s="20">
        <v>3316096</v>
      </c>
      <c r="V7" s="20">
        <v>5618405</v>
      </c>
      <c r="W7" s="20">
        <v>5618405</v>
      </c>
      <c r="X7" s="20">
        <v>38076002</v>
      </c>
      <c r="Y7" s="20">
        <v>-32457597</v>
      </c>
      <c r="Z7" s="21">
        <v>-85.244235988851983</v>
      </c>
      <c r="AA7" s="22">
        <v>38076002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>
        <v>113370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113370</v>
      </c>
      <c r="Y8" s="20">
        <v>-113370</v>
      </c>
      <c r="Z8" s="21">
        <v>-100</v>
      </c>
      <c r="AA8" s="22">
        <v>113370</v>
      </c>
    </row>
    <row r="9" spans="1:27" ht="13.5" x14ac:dyDescent="0.25">
      <c r="A9" s="23" t="s">
        <v>37</v>
      </c>
      <c r="B9" s="17" t="s">
        <v>6</v>
      </c>
      <c r="C9" s="18">
        <v>695652</v>
      </c>
      <c r="D9" s="18"/>
      <c r="E9" s="19">
        <v>4159000</v>
      </c>
      <c r="F9" s="20">
        <v>4909000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4909000</v>
      </c>
      <c r="Y9" s="20">
        <v>-4909000</v>
      </c>
      <c r="Z9" s="21">
        <v>-100</v>
      </c>
      <c r="AA9" s="22">
        <v>4909000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4250000</v>
      </c>
      <c r="F10" s="20">
        <v>4250000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4250000</v>
      </c>
      <c r="Y10" s="20">
        <v>-4250000</v>
      </c>
      <c r="Z10" s="21">
        <v>-100</v>
      </c>
      <c r="AA10" s="22">
        <v>4250000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4141542</v>
      </c>
      <c r="D17" s="26">
        <f>SUM(D6:D16)</f>
        <v>0</v>
      </c>
      <c r="E17" s="27">
        <f t="shared" si="0"/>
        <v>46484093</v>
      </c>
      <c r="F17" s="28">
        <f t="shared" si="0"/>
        <v>47348372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2302309</v>
      </c>
      <c r="U17" s="28">
        <f t="shared" si="0"/>
        <v>3316096</v>
      </c>
      <c r="V17" s="28">
        <f t="shared" si="0"/>
        <v>5618405</v>
      </c>
      <c r="W17" s="28">
        <f t="shared" si="0"/>
        <v>5618405</v>
      </c>
      <c r="X17" s="28">
        <f t="shared" si="0"/>
        <v>47348372</v>
      </c>
      <c r="Y17" s="28">
        <f t="shared" si="0"/>
        <v>-41729967</v>
      </c>
      <c r="Z17" s="29">
        <f>+IF(X17&lt;&gt;0,+(Y17/X17)*100,0)</f>
        <v>-88.133900358812753</v>
      </c>
      <c r="AA17" s="30">
        <f>SUM(AA6:AA16)</f>
        <v>47348372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-9282452</v>
      </c>
      <c r="F26" s="20">
        <v>-12411738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-12411738</v>
      </c>
      <c r="Y26" s="20">
        <v>12411738</v>
      </c>
      <c r="Z26" s="21">
        <v>-100</v>
      </c>
      <c r="AA26" s="22">
        <v>-12411738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-9282452</v>
      </c>
      <c r="F27" s="28">
        <f t="shared" si="1"/>
        <v>-12411738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-12411738</v>
      </c>
      <c r="Y27" s="28">
        <f t="shared" si="1"/>
        <v>12411738</v>
      </c>
      <c r="Z27" s="29">
        <f>+IF(X27&lt;&gt;0,+(Y27/X27)*100,0)</f>
        <v>-100</v>
      </c>
      <c r="AA27" s="30">
        <f>SUM(AA21:AA26)</f>
        <v>-12411738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4141542</v>
      </c>
      <c r="D38" s="32">
        <f>+D17+D27+D36</f>
        <v>0</v>
      </c>
      <c r="E38" s="33">
        <f t="shared" si="3"/>
        <v>37201641</v>
      </c>
      <c r="F38" s="2">
        <f t="shared" si="3"/>
        <v>34936634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2302309</v>
      </c>
      <c r="U38" s="2">
        <f t="shared" si="3"/>
        <v>3316096</v>
      </c>
      <c r="V38" s="2">
        <f t="shared" si="3"/>
        <v>5618405</v>
      </c>
      <c r="W38" s="2">
        <f t="shared" si="3"/>
        <v>5618405</v>
      </c>
      <c r="X38" s="2">
        <f t="shared" si="3"/>
        <v>34936634</v>
      </c>
      <c r="Y38" s="2">
        <f t="shared" si="3"/>
        <v>-29318229</v>
      </c>
      <c r="Z38" s="34">
        <f>+IF(X38&lt;&gt;0,+(Y38/X38)*100,0)</f>
        <v>-83.918299055369786</v>
      </c>
      <c r="AA38" s="35">
        <f>+AA17+AA27+AA36</f>
        <v>34936634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2302309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4141542</v>
      </c>
      <c r="D40" s="43">
        <f t="shared" ref="D40:AA40" si="4">+D38+D39</f>
        <v>0</v>
      </c>
      <c r="E40" s="44">
        <f t="shared" si="4"/>
        <v>37201641</v>
      </c>
      <c r="F40" s="45">
        <f t="shared" si="4"/>
        <v>34936634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2302309</v>
      </c>
      <c r="U40" s="45">
        <f t="shared" si="4"/>
        <v>5618405</v>
      </c>
      <c r="V40" s="45">
        <f>+U40</f>
        <v>5618405</v>
      </c>
      <c r="W40" s="45">
        <f>+V40</f>
        <v>5618405</v>
      </c>
      <c r="X40" s="45">
        <f t="shared" si="4"/>
        <v>34936634</v>
      </c>
      <c r="Y40" s="45">
        <f t="shared" si="4"/>
        <v>-29318229</v>
      </c>
      <c r="Z40" s="46">
        <f>+IF(X40&lt;&gt;0,+(Y40/X40)*100,0)</f>
        <v>-83.918299055369786</v>
      </c>
      <c r="AA40" s="47">
        <f t="shared" si="4"/>
        <v>34936634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8986779</v>
      </c>
      <c r="D7" s="18"/>
      <c r="E7" s="19"/>
      <c r="F7" s="20"/>
      <c r="G7" s="20">
        <v>697132</v>
      </c>
      <c r="H7" s="20">
        <v>752520</v>
      </c>
      <c r="I7" s="20">
        <v>782946</v>
      </c>
      <c r="J7" s="20">
        <v>2232598</v>
      </c>
      <c r="K7" s="20">
        <v>818363</v>
      </c>
      <c r="L7" s="20">
        <v>670149</v>
      </c>
      <c r="M7" s="20">
        <v>689352</v>
      </c>
      <c r="N7" s="20">
        <v>2177864</v>
      </c>
      <c r="O7" s="20">
        <v>746670</v>
      </c>
      <c r="P7" s="20">
        <v>638685</v>
      </c>
      <c r="Q7" s="20">
        <v>735264</v>
      </c>
      <c r="R7" s="20">
        <v>2120619</v>
      </c>
      <c r="S7" s="20">
        <v>655196</v>
      </c>
      <c r="T7" s="20">
        <v>608878</v>
      </c>
      <c r="U7" s="20">
        <v>745194</v>
      </c>
      <c r="V7" s="20">
        <v>2009268</v>
      </c>
      <c r="W7" s="20">
        <v>8540349</v>
      </c>
      <c r="X7" s="20"/>
      <c r="Y7" s="20">
        <v>8540349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1160167</v>
      </c>
      <c r="D8" s="18"/>
      <c r="E8" s="19"/>
      <c r="F8" s="20"/>
      <c r="G8" s="20">
        <v>100616</v>
      </c>
      <c r="H8" s="20">
        <v>92594</v>
      </c>
      <c r="I8" s="20">
        <v>118056</v>
      </c>
      <c r="J8" s="20">
        <v>311266</v>
      </c>
      <c r="K8" s="20">
        <v>143669</v>
      </c>
      <c r="L8" s="20">
        <v>344425</v>
      </c>
      <c r="M8" s="20">
        <v>145818</v>
      </c>
      <c r="N8" s="20">
        <v>633912</v>
      </c>
      <c r="O8" s="20">
        <v>75131</v>
      </c>
      <c r="P8" s="20">
        <v>304261</v>
      </c>
      <c r="Q8" s="20">
        <v>218522</v>
      </c>
      <c r="R8" s="20">
        <v>597914</v>
      </c>
      <c r="S8" s="20">
        <v>112772</v>
      </c>
      <c r="T8" s="20">
        <v>102426</v>
      </c>
      <c r="U8" s="20">
        <v>254791</v>
      </c>
      <c r="V8" s="20">
        <v>469989</v>
      </c>
      <c r="W8" s="20">
        <v>2013081</v>
      </c>
      <c r="X8" s="20"/>
      <c r="Y8" s="20">
        <v>2013081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15635309</v>
      </c>
      <c r="D9" s="18"/>
      <c r="E9" s="19"/>
      <c r="F9" s="20"/>
      <c r="G9" s="20">
        <v>7500061</v>
      </c>
      <c r="H9" s="20"/>
      <c r="I9" s="20"/>
      <c r="J9" s="20">
        <v>7500061</v>
      </c>
      <c r="K9" s="20"/>
      <c r="L9" s="20"/>
      <c r="M9" s="20">
        <v>5999939</v>
      </c>
      <c r="N9" s="20">
        <v>5999939</v>
      </c>
      <c r="O9" s="20"/>
      <c r="P9" s="20"/>
      <c r="Q9" s="20"/>
      <c r="R9" s="20"/>
      <c r="S9" s="20"/>
      <c r="T9" s="20"/>
      <c r="U9" s="20"/>
      <c r="V9" s="20"/>
      <c r="W9" s="20">
        <v>13500000</v>
      </c>
      <c r="X9" s="20"/>
      <c r="Y9" s="20">
        <v>13500000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-23809683</v>
      </c>
      <c r="D14" s="18"/>
      <c r="E14" s="19"/>
      <c r="F14" s="20"/>
      <c r="G14" s="20">
        <v>-569094</v>
      </c>
      <c r="H14" s="20">
        <v>-28868019</v>
      </c>
      <c r="I14" s="20">
        <v>-28879397</v>
      </c>
      <c r="J14" s="20">
        <v>-58316510</v>
      </c>
      <c r="K14" s="20">
        <v>-19663210</v>
      </c>
      <c r="L14" s="20">
        <v>-18592575</v>
      </c>
      <c r="M14" s="20">
        <v>-16987257</v>
      </c>
      <c r="N14" s="20">
        <v>-55243042</v>
      </c>
      <c r="O14" s="20">
        <v>-18927507</v>
      </c>
      <c r="P14" s="20">
        <v>-21451593</v>
      </c>
      <c r="Q14" s="20">
        <v>-18705616</v>
      </c>
      <c r="R14" s="20">
        <v>-59084716</v>
      </c>
      <c r="S14" s="20">
        <v>-19450324</v>
      </c>
      <c r="T14" s="20">
        <v>-19371133</v>
      </c>
      <c r="U14" s="20">
        <v>-23440060</v>
      </c>
      <c r="V14" s="20">
        <v>-62261517</v>
      </c>
      <c r="W14" s="20">
        <v>-234905785</v>
      </c>
      <c r="X14" s="20"/>
      <c r="Y14" s="20">
        <v>-234905785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1972572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7728715</v>
      </c>
      <c r="H17" s="28">
        <f t="shared" si="0"/>
        <v>-28022905</v>
      </c>
      <c r="I17" s="28">
        <f t="shared" si="0"/>
        <v>-27978395</v>
      </c>
      <c r="J17" s="28">
        <f t="shared" si="0"/>
        <v>-48272585</v>
      </c>
      <c r="K17" s="28">
        <f t="shared" si="0"/>
        <v>-18701178</v>
      </c>
      <c r="L17" s="28">
        <f t="shared" si="0"/>
        <v>-17578001</v>
      </c>
      <c r="M17" s="28">
        <f t="shared" si="0"/>
        <v>-10152148</v>
      </c>
      <c r="N17" s="28">
        <f t="shared" si="0"/>
        <v>-46431327</v>
      </c>
      <c r="O17" s="28">
        <f t="shared" si="0"/>
        <v>-18105706</v>
      </c>
      <c r="P17" s="28">
        <f t="shared" si="0"/>
        <v>-20508647</v>
      </c>
      <c r="Q17" s="28">
        <f t="shared" si="0"/>
        <v>-17751830</v>
      </c>
      <c r="R17" s="28">
        <f t="shared" si="0"/>
        <v>-56366183</v>
      </c>
      <c r="S17" s="28">
        <f t="shared" si="0"/>
        <v>-18682356</v>
      </c>
      <c r="T17" s="28">
        <f t="shared" si="0"/>
        <v>-18659829</v>
      </c>
      <c r="U17" s="28">
        <f t="shared" si="0"/>
        <v>-22440075</v>
      </c>
      <c r="V17" s="28">
        <f t="shared" si="0"/>
        <v>-59782260</v>
      </c>
      <c r="W17" s="28">
        <f t="shared" si="0"/>
        <v>-210852355</v>
      </c>
      <c r="X17" s="28">
        <f t="shared" si="0"/>
        <v>0</v>
      </c>
      <c r="Y17" s="28">
        <f t="shared" si="0"/>
        <v>-210852355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-428178</v>
      </c>
      <c r="L26" s="20">
        <v>-827905</v>
      </c>
      <c r="M26" s="20">
        <v>-1804918</v>
      </c>
      <c r="N26" s="20">
        <v>-3061001</v>
      </c>
      <c r="O26" s="20">
        <v>-148907</v>
      </c>
      <c r="P26" s="20">
        <v>-1538675</v>
      </c>
      <c r="Q26" s="20">
        <v>-906604</v>
      </c>
      <c r="R26" s="20">
        <v>-2594186</v>
      </c>
      <c r="S26" s="20">
        <v>-1650986</v>
      </c>
      <c r="T26" s="20">
        <v>-1260964</v>
      </c>
      <c r="U26" s="20">
        <v>-3584715</v>
      </c>
      <c r="V26" s="20">
        <v>-6496665</v>
      </c>
      <c r="W26" s="20">
        <v>-12151852</v>
      </c>
      <c r="X26" s="20"/>
      <c r="Y26" s="20">
        <v>-12151852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-428178</v>
      </c>
      <c r="L27" s="28">
        <f t="shared" si="1"/>
        <v>-827905</v>
      </c>
      <c r="M27" s="28">
        <f t="shared" si="1"/>
        <v>-1804918</v>
      </c>
      <c r="N27" s="28">
        <f t="shared" si="1"/>
        <v>-3061001</v>
      </c>
      <c r="O27" s="28">
        <f t="shared" si="1"/>
        <v>-148907</v>
      </c>
      <c r="P27" s="28">
        <f t="shared" si="1"/>
        <v>-1538675</v>
      </c>
      <c r="Q27" s="28">
        <f t="shared" si="1"/>
        <v>-906604</v>
      </c>
      <c r="R27" s="28">
        <f t="shared" si="1"/>
        <v>-2594186</v>
      </c>
      <c r="S27" s="28">
        <f t="shared" si="1"/>
        <v>-1650986</v>
      </c>
      <c r="T27" s="28">
        <f t="shared" si="1"/>
        <v>-1260964</v>
      </c>
      <c r="U27" s="28">
        <f t="shared" si="1"/>
        <v>-3584715</v>
      </c>
      <c r="V27" s="28">
        <f t="shared" si="1"/>
        <v>-6496665</v>
      </c>
      <c r="W27" s="28">
        <f t="shared" si="1"/>
        <v>-12151852</v>
      </c>
      <c r="X27" s="28">
        <f t="shared" si="1"/>
        <v>0</v>
      </c>
      <c r="Y27" s="28">
        <f t="shared" si="1"/>
        <v>-12151852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1972572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7728715</v>
      </c>
      <c r="H38" s="2">
        <f t="shared" si="3"/>
        <v>-28022905</v>
      </c>
      <c r="I38" s="2">
        <f t="shared" si="3"/>
        <v>-27978395</v>
      </c>
      <c r="J38" s="2">
        <f t="shared" si="3"/>
        <v>-48272585</v>
      </c>
      <c r="K38" s="2">
        <f t="shared" si="3"/>
        <v>-19129356</v>
      </c>
      <c r="L38" s="2">
        <f t="shared" si="3"/>
        <v>-18405906</v>
      </c>
      <c r="M38" s="2">
        <f t="shared" si="3"/>
        <v>-11957066</v>
      </c>
      <c r="N38" s="2">
        <f t="shared" si="3"/>
        <v>-49492328</v>
      </c>
      <c r="O38" s="2">
        <f t="shared" si="3"/>
        <v>-18254613</v>
      </c>
      <c r="P38" s="2">
        <f t="shared" si="3"/>
        <v>-22047322</v>
      </c>
      <c r="Q38" s="2">
        <f t="shared" si="3"/>
        <v>-18658434</v>
      </c>
      <c r="R38" s="2">
        <f t="shared" si="3"/>
        <v>-58960369</v>
      </c>
      <c r="S38" s="2">
        <f t="shared" si="3"/>
        <v>-20333342</v>
      </c>
      <c r="T38" s="2">
        <f t="shared" si="3"/>
        <v>-19920793</v>
      </c>
      <c r="U38" s="2">
        <f t="shared" si="3"/>
        <v>-26024790</v>
      </c>
      <c r="V38" s="2">
        <f t="shared" si="3"/>
        <v>-66278925</v>
      </c>
      <c r="W38" s="2">
        <f t="shared" si="3"/>
        <v>-223004207</v>
      </c>
      <c r="X38" s="2">
        <f t="shared" si="3"/>
        <v>0</v>
      </c>
      <c r="Y38" s="2">
        <f t="shared" si="3"/>
        <v>-223004207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7728715</v>
      </c>
      <c r="I39" s="2">
        <f>+H40+I60</f>
        <v>-20294190</v>
      </c>
      <c r="J39" s="2">
        <f>+G39</f>
        <v>0</v>
      </c>
      <c r="K39" s="2">
        <f>+I40+K60</f>
        <v>-48272585</v>
      </c>
      <c r="L39" s="2">
        <f>+K40+L60</f>
        <v>-67401941</v>
      </c>
      <c r="M39" s="2">
        <f>+L40+M60</f>
        <v>-85807847</v>
      </c>
      <c r="N39" s="2">
        <f>+K39</f>
        <v>-48272585</v>
      </c>
      <c r="O39" s="2">
        <f>+M40+O60</f>
        <v>-97764913</v>
      </c>
      <c r="P39" s="2">
        <f>+O40+P60</f>
        <v>-116019526</v>
      </c>
      <c r="Q39" s="2">
        <f>+P40+Q60</f>
        <v>-138066848</v>
      </c>
      <c r="R39" s="2">
        <f>+O39</f>
        <v>-97764913</v>
      </c>
      <c r="S39" s="2">
        <f>+Q40+S60</f>
        <v>-156725282</v>
      </c>
      <c r="T39" s="2">
        <f>+S40+T60</f>
        <v>-177058624</v>
      </c>
      <c r="U39" s="2">
        <f>+T40+U60</f>
        <v>-196979417</v>
      </c>
      <c r="V39" s="2">
        <f>+S39</f>
        <v>-156725282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1972572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7728715</v>
      </c>
      <c r="H40" s="45">
        <f t="shared" si="4"/>
        <v>-20294190</v>
      </c>
      <c r="I40" s="45">
        <f t="shared" si="4"/>
        <v>-48272585</v>
      </c>
      <c r="J40" s="45">
        <f>+I40</f>
        <v>-48272585</v>
      </c>
      <c r="K40" s="45">
        <f t="shared" si="4"/>
        <v>-67401941</v>
      </c>
      <c r="L40" s="45">
        <f t="shared" si="4"/>
        <v>-85807847</v>
      </c>
      <c r="M40" s="45">
        <f t="shared" si="4"/>
        <v>-97764913</v>
      </c>
      <c r="N40" s="45">
        <f>+M40</f>
        <v>-97764913</v>
      </c>
      <c r="O40" s="45">
        <f t="shared" si="4"/>
        <v>-116019526</v>
      </c>
      <c r="P40" s="45">
        <f t="shared" si="4"/>
        <v>-138066848</v>
      </c>
      <c r="Q40" s="45">
        <f t="shared" si="4"/>
        <v>-156725282</v>
      </c>
      <c r="R40" s="45">
        <f>+Q40</f>
        <v>-156725282</v>
      </c>
      <c r="S40" s="45">
        <f t="shared" si="4"/>
        <v>-177058624</v>
      </c>
      <c r="T40" s="45">
        <f t="shared" si="4"/>
        <v>-196979417</v>
      </c>
      <c r="U40" s="45">
        <f t="shared" si="4"/>
        <v>-223004207</v>
      </c>
      <c r="V40" s="45">
        <f>+U40</f>
        <v>-223004207</v>
      </c>
      <c r="W40" s="45">
        <f>+V40</f>
        <v>-223004207</v>
      </c>
      <c r="X40" s="45">
        <f t="shared" si="4"/>
        <v>0</v>
      </c>
      <c r="Y40" s="45">
        <f t="shared" si="4"/>
        <v>-223004207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2019525</v>
      </c>
      <c r="D7" s="18"/>
      <c r="E7" s="19"/>
      <c r="F7" s="20">
        <v>16887795</v>
      </c>
      <c r="G7" s="20">
        <v>265633</v>
      </c>
      <c r="H7" s="20">
        <v>269912</v>
      </c>
      <c r="I7" s="20">
        <v>228121</v>
      </c>
      <c r="J7" s="20">
        <v>763666</v>
      </c>
      <c r="K7" s="20">
        <v>216265</v>
      </c>
      <c r="L7" s="20">
        <v>461073</v>
      </c>
      <c r="M7" s="20">
        <v>163157</v>
      </c>
      <c r="N7" s="20">
        <v>840495</v>
      </c>
      <c r="O7" s="20">
        <v>258671</v>
      </c>
      <c r="P7" s="20">
        <v>197354</v>
      </c>
      <c r="Q7" s="20">
        <v>218861</v>
      </c>
      <c r="R7" s="20">
        <v>674886</v>
      </c>
      <c r="S7" s="20">
        <v>197497</v>
      </c>
      <c r="T7" s="20">
        <v>252801</v>
      </c>
      <c r="U7" s="20">
        <v>226058</v>
      </c>
      <c r="V7" s="20">
        <v>676356</v>
      </c>
      <c r="W7" s="20">
        <v>2955403</v>
      </c>
      <c r="X7" s="20">
        <v>16887795</v>
      </c>
      <c r="Y7" s="20">
        <v>-13932392</v>
      </c>
      <c r="Z7" s="21">
        <v>-82.499769804169219</v>
      </c>
      <c r="AA7" s="22">
        <v>16887795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3600000</v>
      </c>
      <c r="D9" s="18"/>
      <c r="E9" s="19"/>
      <c r="F9" s="20">
        <v>4898904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4898904</v>
      </c>
      <c r="Y9" s="20">
        <v>-4898904</v>
      </c>
      <c r="Z9" s="21">
        <v>-100</v>
      </c>
      <c r="AA9" s="22">
        <v>4898904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-12463632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-12463632</v>
      </c>
      <c r="Y14" s="20">
        <v>12463632</v>
      </c>
      <c r="Z14" s="21">
        <v>-100</v>
      </c>
      <c r="AA14" s="22">
        <v>-12463632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5619525</v>
      </c>
      <c r="D17" s="26">
        <f>SUM(D6:D16)</f>
        <v>0</v>
      </c>
      <c r="E17" s="27">
        <f t="shared" si="0"/>
        <v>0</v>
      </c>
      <c r="F17" s="28">
        <f t="shared" si="0"/>
        <v>9323067</v>
      </c>
      <c r="G17" s="28">
        <f t="shared" si="0"/>
        <v>265633</v>
      </c>
      <c r="H17" s="28">
        <f t="shared" si="0"/>
        <v>269912</v>
      </c>
      <c r="I17" s="28">
        <f t="shared" si="0"/>
        <v>228121</v>
      </c>
      <c r="J17" s="28">
        <f t="shared" si="0"/>
        <v>763666</v>
      </c>
      <c r="K17" s="28">
        <f t="shared" si="0"/>
        <v>216265</v>
      </c>
      <c r="L17" s="28">
        <f t="shared" si="0"/>
        <v>461073</v>
      </c>
      <c r="M17" s="28">
        <f t="shared" si="0"/>
        <v>163157</v>
      </c>
      <c r="N17" s="28">
        <f t="shared" si="0"/>
        <v>840495</v>
      </c>
      <c r="O17" s="28">
        <f t="shared" si="0"/>
        <v>258671</v>
      </c>
      <c r="P17" s="28">
        <f t="shared" si="0"/>
        <v>197354</v>
      </c>
      <c r="Q17" s="28">
        <f t="shared" si="0"/>
        <v>218861</v>
      </c>
      <c r="R17" s="28">
        <f t="shared" si="0"/>
        <v>674886</v>
      </c>
      <c r="S17" s="28">
        <f t="shared" si="0"/>
        <v>197497</v>
      </c>
      <c r="T17" s="28">
        <f t="shared" si="0"/>
        <v>252801</v>
      </c>
      <c r="U17" s="28">
        <f t="shared" si="0"/>
        <v>226058</v>
      </c>
      <c r="V17" s="28">
        <f t="shared" si="0"/>
        <v>676356</v>
      </c>
      <c r="W17" s="28">
        <f t="shared" si="0"/>
        <v>2955403</v>
      </c>
      <c r="X17" s="28">
        <f t="shared" si="0"/>
        <v>9323067</v>
      </c>
      <c r="Y17" s="28">
        <f t="shared" si="0"/>
        <v>-6367664</v>
      </c>
      <c r="Z17" s="29">
        <f>+IF(X17&lt;&gt;0,+(Y17/X17)*100,0)</f>
        <v>-68.300099098290289</v>
      </c>
      <c r="AA17" s="30">
        <f>SUM(AA6:AA16)</f>
        <v>9323067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-11140</v>
      </c>
      <c r="L26" s="20"/>
      <c r="M26" s="20">
        <v>-74580</v>
      </c>
      <c r="N26" s="20">
        <v>-85720</v>
      </c>
      <c r="O26" s="20">
        <v>-40483</v>
      </c>
      <c r="P26" s="20"/>
      <c r="Q26" s="20"/>
      <c r="R26" s="20">
        <v>-40483</v>
      </c>
      <c r="S26" s="20"/>
      <c r="T26" s="20"/>
      <c r="U26" s="20"/>
      <c r="V26" s="20"/>
      <c r="W26" s="20">
        <v>-126203</v>
      </c>
      <c r="X26" s="20"/>
      <c r="Y26" s="20">
        <v>-126203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-11140</v>
      </c>
      <c r="L27" s="28">
        <f t="shared" si="1"/>
        <v>0</v>
      </c>
      <c r="M27" s="28">
        <f t="shared" si="1"/>
        <v>-74580</v>
      </c>
      <c r="N27" s="28">
        <f t="shared" si="1"/>
        <v>-85720</v>
      </c>
      <c r="O27" s="28">
        <f t="shared" si="1"/>
        <v>-40483</v>
      </c>
      <c r="P27" s="28">
        <f t="shared" si="1"/>
        <v>0</v>
      </c>
      <c r="Q27" s="28">
        <f t="shared" si="1"/>
        <v>0</v>
      </c>
      <c r="R27" s="28">
        <f t="shared" si="1"/>
        <v>-40483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-126203</v>
      </c>
      <c r="X27" s="28">
        <f t="shared" si="1"/>
        <v>0</v>
      </c>
      <c r="Y27" s="28">
        <f t="shared" si="1"/>
        <v>-126203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5619525</v>
      </c>
      <c r="D38" s="32">
        <f>+D17+D27+D36</f>
        <v>0</v>
      </c>
      <c r="E38" s="33">
        <f t="shared" si="3"/>
        <v>0</v>
      </c>
      <c r="F38" s="2">
        <f t="shared" si="3"/>
        <v>9323067</v>
      </c>
      <c r="G38" s="2">
        <f t="shared" si="3"/>
        <v>265633</v>
      </c>
      <c r="H38" s="2">
        <f t="shared" si="3"/>
        <v>269912</v>
      </c>
      <c r="I38" s="2">
        <f t="shared" si="3"/>
        <v>228121</v>
      </c>
      <c r="J38" s="2">
        <f t="shared" si="3"/>
        <v>763666</v>
      </c>
      <c r="K38" s="2">
        <f t="shared" si="3"/>
        <v>205125</v>
      </c>
      <c r="L38" s="2">
        <f t="shared" si="3"/>
        <v>461073</v>
      </c>
      <c r="M38" s="2">
        <f t="shared" si="3"/>
        <v>88577</v>
      </c>
      <c r="N38" s="2">
        <f t="shared" si="3"/>
        <v>754775</v>
      </c>
      <c r="O38" s="2">
        <f t="shared" si="3"/>
        <v>218188</v>
      </c>
      <c r="P38" s="2">
        <f t="shared" si="3"/>
        <v>197354</v>
      </c>
      <c r="Q38" s="2">
        <f t="shared" si="3"/>
        <v>218861</v>
      </c>
      <c r="R38" s="2">
        <f t="shared" si="3"/>
        <v>634403</v>
      </c>
      <c r="S38" s="2">
        <f t="shared" si="3"/>
        <v>197497</v>
      </c>
      <c r="T38" s="2">
        <f t="shared" si="3"/>
        <v>252801</v>
      </c>
      <c r="U38" s="2">
        <f t="shared" si="3"/>
        <v>226058</v>
      </c>
      <c r="V38" s="2">
        <f t="shared" si="3"/>
        <v>676356</v>
      </c>
      <c r="W38" s="2">
        <f t="shared" si="3"/>
        <v>2829200</v>
      </c>
      <c r="X38" s="2">
        <f t="shared" si="3"/>
        <v>9323067</v>
      </c>
      <c r="Y38" s="2">
        <f t="shared" si="3"/>
        <v>-6493867</v>
      </c>
      <c r="Z38" s="34">
        <f>+IF(X38&lt;&gt;0,+(Y38/X38)*100,0)</f>
        <v>-69.65376308032539</v>
      </c>
      <c r="AA38" s="35">
        <f>+AA17+AA27+AA36</f>
        <v>9323067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265633</v>
      </c>
      <c r="I39" s="2">
        <f>+H40+I60</f>
        <v>535545</v>
      </c>
      <c r="J39" s="2">
        <f>+G39</f>
        <v>0</v>
      </c>
      <c r="K39" s="2">
        <f>+I40+K60</f>
        <v>763666</v>
      </c>
      <c r="L39" s="2">
        <f>+K40+L60</f>
        <v>968791</v>
      </c>
      <c r="M39" s="2">
        <f>+L40+M60</f>
        <v>1429864</v>
      </c>
      <c r="N39" s="2">
        <f>+K39</f>
        <v>763666</v>
      </c>
      <c r="O39" s="2">
        <f>+M40+O60</f>
        <v>1518441</v>
      </c>
      <c r="P39" s="2">
        <f>+O40+P60</f>
        <v>1736629</v>
      </c>
      <c r="Q39" s="2">
        <f>+P40+Q60</f>
        <v>1933983</v>
      </c>
      <c r="R39" s="2">
        <f>+O39</f>
        <v>1518441</v>
      </c>
      <c r="S39" s="2">
        <f>+Q40+S60</f>
        <v>2152844</v>
      </c>
      <c r="T39" s="2">
        <f>+S40+T60</f>
        <v>2350341</v>
      </c>
      <c r="U39" s="2">
        <f>+T40+U60</f>
        <v>2603142</v>
      </c>
      <c r="V39" s="2">
        <f>+S39</f>
        <v>2152844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5619525</v>
      </c>
      <c r="D40" s="43">
        <f t="shared" ref="D40:AA40" si="4">+D38+D39</f>
        <v>0</v>
      </c>
      <c r="E40" s="44">
        <f t="shared" si="4"/>
        <v>0</v>
      </c>
      <c r="F40" s="45">
        <f t="shared" si="4"/>
        <v>9323067</v>
      </c>
      <c r="G40" s="45">
        <f t="shared" si="4"/>
        <v>265633</v>
      </c>
      <c r="H40" s="45">
        <f t="shared" si="4"/>
        <v>535545</v>
      </c>
      <c r="I40" s="45">
        <f t="shared" si="4"/>
        <v>763666</v>
      </c>
      <c r="J40" s="45">
        <f>+I40</f>
        <v>763666</v>
      </c>
      <c r="K40" s="45">
        <f t="shared" si="4"/>
        <v>968791</v>
      </c>
      <c r="L40" s="45">
        <f t="shared" si="4"/>
        <v>1429864</v>
      </c>
      <c r="M40" s="45">
        <f t="shared" si="4"/>
        <v>1518441</v>
      </c>
      <c r="N40" s="45">
        <f>+M40</f>
        <v>1518441</v>
      </c>
      <c r="O40" s="45">
        <f t="shared" si="4"/>
        <v>1736629</v>
      </c>
      <c r="P40" s="45">
        <f t="shared" si="4"/>
        <v>1933983</v>
      </c>
      <c r="Q40" s="45">
        <f t="shared" si="4"/>
        <v>2152844</v>
      </c>
      <c r="R40" s="45">
        <f>+Q40</f>
        <v>2152844</v>
      </c>
      <c r="S40" s="45">
        <f t="shared" si="4"/>
        <v>2350341</v>
      </c>
      <c r="T40" s="45">
        <f t="shared" si="4"/>
        <v>2603142</v>
      </c>
      <c r="U40" s="45">
        <f t="shared" si="4"/>
        <v>2829200</v>
      </c>
      <c r="V40" s="45">
        <f>+U40</f>
        <v>2829200</v>
      </c>
      <c r="W40" s="45">
        <f>+V40</f>
        <v>2829200</v>
      </c>
      <c r="X40" s="45">
        <f t="shared" si="4"/>
        <v>9323067</v>
      </c>
      <c r="Y40" s="45">
        <f t="shared" si="4"/>
        <v>-6493867</v>
      </c>
      <c r="Z40" s="46">
        <f>+IF(X40&lt;&gt;0,+(Y40/X40)*100,0)</f>
        <v>-69.65376308032539</v>
      </c>
      <c r="AA40" s="47">
        <f t="shared" si="4"/>
        <v>9323067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4252420</v>
      </c>
      <c r="D7" s="18"/>
      <c r="E7" s="19"/>
      <c r="F7" s="20">
        <v>19847772</v>
      </c>
      <c r="G7" s="20"/>
      <c r="H7" s="20"/>
      <c r="I7" s="20"/>
      <c r="J7" s="20"/>
      <c r="K7" s="20"/>
      <c r="L7" s="20"/>
      <c r="M7" s="20">
        <v>85011</v>
      </c>
      <c r="N7" s="20">
        <v>85011</v>
      </c>
      <c r="O7" s="20"/>
      <c r="P7" s="20"/>
      <c r="Q7" s="20">
        <v>946999</v>
      </c>
      <c r="R7" s="20">
        <v>946999</v>
      </c>
      <c r="S7" s="20">
        <v>838268</v>
      </c>
      <c r="T7" s="20">
        <v>856214</v>
      </c>
      <c r="U7" s="20">
        <v>1113777</v>
      </c>
      <c r="V7" s="20">
        <v>2808259</v>
      </c>
      <c r="W7" s="20">
        <v>3840269</v>
      </c>
      <c r="X7" s="20">
        <v>19847772</v>
      </c>
      <c r="Y7" s="20">
        <v>-16007503</v>
      </c>
      <c r="Z7" s="21">
        <v>-80.651384951419232</v>
      </c>
      <c r="AA7" s="22">
        <v>19847772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-17081800</v>
      </c>
      <c r="F14" s="20">
        <v>-18081800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-18081800</v>
      </c>
      <c r="Y14" s="20">
        <v>18081800</v>
      </c>
      <c r="Z14" s="21">
        <v>-100</v>
      </c>
      <c r="AA14" s="22">
        <v>-18081800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4252420</v>
      </c>
      <c r="D17" s="26">
        <f>SUM(D6:D16)</f>
        <v>0</v>
      </c>
      <c r="E17" s="27">
        <f t="shared" si="0"/>
        <v>-17081800</v>
      </c>
      <c r="F17" s="28">
        <f t="shared" si="0"/>
        <v>1765972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85011</v>
      </c>
      <c r="N17" s="28">
        <f t="shared" si="0"/>
        <v>85011</v>
      </c>
      <c r="O17" s="28">
        <f t="shared" si="0"/>
        <v>0</v>
      </c>
      <c r="P17" s="28">
        <f t="shared" si="0"/>
        <v>0</v>
      </c>
      <c r="Q17" s="28">
        <f t="shared" si="0"/>
        <v>946999</v>
      </c>
      <c r="R17" s="28">
        <f t="shared" si="0"/>
        <v>946999</v>
      </c>
      <c r="S17" s="28">
        <f t="shared" si="0"/>
        <v>838268</v>
      </c>
      <c r="T17" s="28">
        <f t="shared" si="0"/>
        <v>856214</v>
      </c>
      <c r="U17" s="28">
        <f t="shared" si="0"/>
        <v>1113777</v>
      </c>
      <c r="V17" s="28">
        <f t="shared" si="0"/>
        <v>2808259</v>
      </c>
      <c r="W17" s="28">
        <f t="shared" si="0"/>
        <v>3840269</v>
      </c>
      <c r="X17" s="28">
        <f t="shared" si="0"/>
        <v>1765972</v>
      </c>
      <c r="Y17" s="28">
        <f t="shared" si="0"/>
        <v>2074297</v>
      </c>
      <c r="Z17" s="29">
        <f>+IF(X17&lt;&gt;0,+(Y17/X17)*100,0)</f>
        <v>117.45922358904896</v>
      </c>
      <c r="AA17" s="30">
        <f>SUM(AA6:AA16)</f>
        <v>1765972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4252420</v>
      </c>
      <c r="D38" s="32">
        <f>+D17+D27+D36</f>
        <v>0</v>
      </c>
      <c r="E38" s="33">
        <f t="shared" si="3"/>
        <v>-17081800</v>
      </c>
      <c r="F38" s="2">
        <f t="shared" si="3"/>
        <v>1765972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85011</v>
      </c>
      <c r="N38" s="2">
        <f t="shared" si="3"/>
        <v>85011</v>
      </c>
      <c r="O38" s="2">
        <f t="shared" si="3"/>
        <v>0</v>
      </c>
      <c r="P38" s="2">
        <f t="shared" si="3"/>
        <v>0</v>
      </c>
      <c r="Q38" s="2">
        <f t="shared" si="3"/>
        <v>946999</v>
      </c>
      <c r="R38" s="2">
        <f t="shared" si="3"/>
        <v>946999</v>
      </c>
      <c r="S38" s="2">
        <f t="shared" si="3"/>
        <v>838268</v>
      </c>
      <c r="T38" s="2">
        <f t="shared" si="3"/>
        <v>856214</v>
      </c>
      <c r="U38" s="2">
        <f t="shared" si="3"/>
        <v>1113777</v>
      </c>
      <c r="V38" s="2">
        <f t="shared" si="3"/>
        <v>2808259</v>
      </c>
      <c r="W38" s="2">
        <f t="shared" si="3"/>
        <v>3840269</v>
      </c>
      <c r="X38" s="2">
        <f t="shared" si="3"/>
        <v>1765972</v>
      </c>
      <c r="Y38" s="2">
        <f t="shared" si="3"/>
        <v>2074297</v>
      </c>
      <c r="Z38" s="34">
        <f>+IF(X38&lt;&gt;0,+(Y38/X38)*100,0)</f>
        <v>117.45922358904896</v>
      </c>
      <c r="AA38" s="35">
        <f>+AA17+AA27+AA36</f>
        <v>1765972</v>
      </c>
    </row>
    <row r="39" spans="1:27" ht="13.5" x14ac:dyDescent="0.25">
      <c r="A39" s="23" t="s">
        <v>61</v>
      </c>
      <c r="B39" s="17"/>
      <c r="C39" s="32"/>
      <c r="D39" s="32"/>
      <c r="E39" s="33">
        <v>2549329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85011</v>
      </c>
      <c r="P39" s="2">
        <f>+O40+P60</f>
        <v>85011</v>
      </c>
      <c r="Q39" s="2">
        <f>+P40+Q60</f>
        <v>85011</v>
      </c>
      <c r="R39" s="2">
        <f>+O39</f>
        <v>85011</v>
      </c>
      <c r="S39" s="2">
        <f>+Q40+S60</f>
        <v>1032010</v>
      </c>
      <c r="T39" s="2">
        <f>+S40+T60</f>
        <v>1870278</v>
      </c>
      <c r="U39" s="2">
        <f>+T40+U60</f>
        <v>2726492</v>
      </c>
      <c r="V39" s="2">
        <f>+S39</f>
        <v>1032010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4252420</v>
      </c>
      <c r="D40" s="43">
        <f t="shared" ref="D40:AA40" si="4">+D38+D39</f>
        <v>0</v>
      </c>
      <c r="E40" s="44">
        <f t="shared" si="4"/>
        <v>-14532471</v>
      </c>
      <c r="F40" s="45">
        <f t="shared" si="4"/>
        <v>1765972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85011</v>
      </c>
      <c r="N40" s="45">
        <f>+M40</f>
        <v>85011</v>
      </c>
      <c r="O40" s="45">
        <f t="shared" si="4"/>
        <v>85011</v>
      </c>
      <c r="P40" s="45">
        <f t="shared" si="4"/>
        <v>85011</v>
      </c>
      <c r="Q40" s="45">
        <f t="shared" si="4"/>
        <v>1032010</v>
      </c>
      <c r="R40" s="45">
        <f>+Q40</f>
        <v>1032010</v>
      </c>
      <c r="S40" s="45">
        <f t="shared" si="4"/>
        <v>1870278</v>
      </c>
      <c r="T40" s="45">
        <f t="shared" si="4"/>
        <v>2726492</v>
      </c>
      <c r="U40" s="45">
        <f t="shared" si="4"/>
        <v>3840269</v>
      </c>
      <c r="V40" s="45">
        <f>+U40</f>
        <v>3840269</v>
      </c>
      <c r="W40" s="45">
        <f>+V40</f>
        <v>3840269</v>
      </c>
      <c r="X40" s="45">
        <f t="shared" si="4"/>
        <v>1765972</v>
      </c>
      <c r="Y40" s="45">
        <f t="shared" si="4"/>
        <v>2074297</v>
      </c>
      <c r="Z40" s="46">
        <f>+IF(X40&lt;&gt;0,+(Y40/X40)*100,0)</f>
        <v>117.45922358904896</v>
      </c>
      <c r="AA40" s="47">
        <f t="shared" si="4"/>
        <v>1765972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-483102</v>
      </c>
      <c r="F14" s="20">
        <v>-482908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>
        <v>-14400</v>
      </c>
      <c r="T14" s="20"/>
      <c r="U14" s="20"/>
      <c r="V14" s="20">
        <v>-14400</v>
      </c>
      <c r="W14" s="20">
        <v>-14400</v>
      </c>
      <c r="X14" s="20">
        <v>-482908</v>
      </c>
      <c r="Y14" s="20">
        <v>468508</v>
      </c>
      <c r="Z14" s="21">
        <v>-97.018065552858928</v>
      </c>
      <c r="AA14" s="22">
        <v>-482908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-483102</v>
      </c>
      <c r="F17" s="28">
        <f t="shared" si="0"/>
        <v>-482908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-14400</v>
      </c>
      <c r="T17" s="28">
        <f t="shared" si="0"/>
        <v>0</v>
      </c>
      <c r="U17" s="28">
        <f t="shared" si="0"/>
        <v>0</v>
      </c>
      <c r="V17" s="28">
        <f t="shared" si="0"/>
        <v>-14400</v>
      </c>
      <c r="W17" s="28">
        <f t="shared" si="0"/>
        <v>-14400</v>
      </c>
      <c r="X17" s="28">
        <f t="shared" si="0"/>
        <v>-482908</v>
      </c>
      <c r="Y17" s="28">
        <f t="shared" si="0"/>
        <v>468508</v>
      </c>
      <c r="Z17" s="29">
        <f>+IF(X17&lt;&gt;0,+(Y17/X17)*100,0)</f>
        <v>-97.018065552858928</v>
      </c>
      <c r="AA17" s="30">
        <f>SUM(AA6:AA16)</f>
        <v>-482908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-483102</v>
      </c>
      <c r="F38" s="2">
        <f t="shared" si="3"/>
        <v>-482908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-14400</v>
      </c>
      <c r="T38" s="2">
        <f t="shared" si="3"/>
        <v>0</v>
      </c>
      <c r="U38" s="2">
        <f t="shared" si="3"/>
        <v>0</v>
      </c>
      <c r="V38" s="2">
        <f t="shared" si="3"/>
        <v>-14400</v>
      </c>
      <c r="W38" s="2">
        <f t="shared" si="3"/>
        <v>-14400</v>
      </c>
      <c r="X38" s="2">
        <f t="shared" si="3"/>
        <v>-482908</v>
      </c>
      <c r="Y38" s="2">
        <f t="shared" si="3"/>
        <v>468508</v>
      </c>
      <c r="Z38" s="34">
        <f>+IF(X38&lt;&gt;0,+(Y38/X38)*100,0)</f>
        <v>-97.018065552858928</v>
      </c>
      <c r="AA38" s="35">
        <f>+AA17+AA27+AA36</f>
        <v>-482908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-14400</v>
      </c>
      <c r="U39" s="2">
        <f>+T40+U60</f>
        <v>-14400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-483102</v>
      </c>
      <c r="F40" s="45">
        <f t="shared" si="4"/>
        <v>-482908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-14400</v>
      </c>
      <c r="T40" s="45">
        <f t="shared" si="4"/>
        <v>-14400</v>
      </c>
      <c r="U40" s="45">
        <f t="shared" si="4"/>
        <v>-14400</v>
      </c>
      <c r="V40" s="45">
        <f>+U40</f>
        <v>-14400</v>
      </c>
      <c r="W40" s="45">
        <f>+V40</f>
        <v>-14400</v>
      </c>
      <c r="X40" s="45">
        <f t="shared" si="4"/>
        <v>-482908</v>
      </c>
      <c r="Y40" s="45">
        <f t="shared" si="4"/>
        <v>468508</v>
      </c>
      <c r="Z40" s="46">
        <f>+IF(X40&lt;&gt;0,+(Y40/X40)*100,0)</f>
        <v>-97.018065552858928</v>
      </c>
      <c r="AA40" s="47">
        <f t="shared" si="4"/>
        <v>-482908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6CBF3A7-8A30-4D13-9DCD-FBB1F8C436F3}"/>
</file>

<file path=customXml/itemProps2.xml><?xml version="1.0" encoding="utf-8"?>
<ds:datastoreItem xmlns:ds="http://schemas.openxmlformats.org/officeDocument/2006/customXml" ds:itemID="{E41A26B1-2EB6-4321-BDEF-D14831957497}"/>
</file>

<file path=customXml/itemProps3.xml><?xml version="1.0" encoding="utf-8"?>
<ds:datastoreItem xmlns:ds="http://schemas.openxmlformats.org/officeDocument/2006/customXml" ds:itemID="{3BB0B959-4E8D-436A-A4C0-0AA29CFF62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2022-08-16T08:28:13Z</dcterms:created>
  <dcterms:modified xsi:type="dcterms:W3CDTF">2022-08-16T08:30:09Z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